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10.12.41.9\Users\AnuK\Moji dokumenti\KRAS CARSO II\Jn_oprema_Lipica_naročilo\JULIJ_2026\"/>
    </mc:Choice>
  </mc:AlternateContent>
  <xr:revisionPtr revIDLastSave="0" documentId="8_{E2DAD038-4172-4C12-AE85-FCB7E2E01321}" xr6:coauthVersionLast="47" xr6:coauthVersionMax="47" xr10:uidLastSave="{00000000-0000-0000-0000-000000000000}"/>
  <bookViews>
    <workbookView xWindow="-108" yWindow="-108" windowWidth="23256" windowHeight="12456" tabRatio="821" firstSheet="1" activeTab="1" xr2:uid="{00000000-000D-0000-FFFF-FFFF00000000}"/>
  </bookViews>
  <sheets>
    <sheet name="Splošne opombe in pogoji" sheetId="20" r:id="rId1"/>
    <sheet name="REKAPITULACIJA " sheetId="3" r:id="rId2"/>
    <sheet name="INFO CENTER_INTERAKCIJE" sheetId="1" r:id="rId3"/>
    <sheet name="INFO CENTER_OPREMA_DODATNO" sheetId="21" r:id="rId4"/>
    <sheet name="INFO CENTER_MASKOTA" sheetId="2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 i="3" l="1"/>
  <c r="F13" i="21"/>
  <c r="F11" i="21"/>
  <c r="F10" i="21"/>
  <c r="F9" i="21"/>
  <c r="A21" i="3"/>
  <c r="A20" i="3"/>
  <c r="F27" i="21"/>
  <c r="F28" i="21"/>
  <c r="F29" i="21"/>
  <c r="F30" i="21"/>
  <c r="F26" i="21"/>
  <c r="B19" i="3"/>
  <c r="B11" i="3"/>
  <c r="B10" i="3"/>
  <c r="A8" i="3"/>
  <c r="A9" i="3"/>
  <c r="A10" i="3"/>
  <c r="A11" i="3"/>
  <c r="A12" i="3"/>
  <c r="A13" i="3"/>
  <c r="A14" i="3"/>
  <c r="A15" i="3"/>
  <c r="A16" i="3"/>
  <c r="A17" i="3"/>
  <c r="A18" i="3"/>
  <c r="A19" i="3"/>
  <c r="A22" i="3"/>
  <c r="F5" i="23"/>
  <c r="F7" i="23" s="1"/>
  <c r="B22" i="3" s="1"/>
  <c r="F22" i="21"/>
  <c r="F12" i="21"/>
  <c r="F8" i="21"/>
  <c r="F7" i="21"/>
  <c r="F6" i="21"/>
  <c r="F5" i="21"/>
  <c r="F21" i="21"/>
  <c r="F20" i="21"/>
  <c r="F19" i="21"/>
  <c r="F18" i="21"/>
  <c r="F17" i="21"/>
  <c r="F16" i="21"/>
  <c r="F15" i="21"/>
  <c r="F14" i="21"/>
  <c r="F29" i="1"/>
  <c r="F27" i="1"/>
  <c r="B18" i="3" s="1"/>
  <c r="F25" i="1"/>
  <c r="B17" i="3" s="1"/>
  <c r="F23" i="1"/>
  <c r="B16" i="3" s="1"/>
  <c r="F21" i="1"/>
  <c r="B15" i="3" s="1"/>
  <c r="F17" i="1"/>
  <c r="B13" i="3" s="1"/>
  <c r="F15" i="1"/>
  <c r="B12" i="3" s="1"/>
  <c r="F13" i="1"/>
  <c r="F11" i="1"/>
  <c r="F9" i="1"/>
  <c r="B9" i="3" s="1"/>
  <c r="F7" i="1"/>
  <c r="B8" i="3" s="1"/>
  <c r="F5" i="1"/>
  <c r="F23" i="21" l="1"/>
  <c r="F31" i="21"/>
  <c r="B21" i="3" s="1"/>
  <c r="B7" i="3"/>
  <c r="F19" i="1"/>
  <c r="B14" i="3" s="1"/>
  <c r="B20" i="3" l="1"/>
  <c r="B25" i="3" s="1"/>
  <c r="B26" i="3" s="1"/>
  <c r="B27" i="3" s="1"/>
  <c r="F31" i="1"/>
</calcChain>
</file>

<file path=xl/sharedStrings.xml><?xml version="1.0" encoding="utf-8"?>
<sst xmlns="http://schemas.openxmlformats.org/spreadsheetml/2006/main" count="118" uniqueCount="68">
  <si>
    <t>DDV</t>
  </si>
  <si>
    <t xml:space="preserve">EM </t>
  </si>
  <si>
    <t>CENA/EM</t>
  </si>
  <si>
    <t>kpl</t>
  </si>
  <si>
    <t>SKUPAJ brez DDV</t>
  </si>
  <si>
    <t>SKUPAJ z DDV</t>
  </si>
  <si>
    <t>količina</t>
  </si>
  <si>
    <t xml:space="preserve">REKAPITULACIJA </t>
  </si>
  <si>
    <t>Popis elementov za izvedbo</t>
  </si>
  <si>
    <t>SKUPAJ</t>
  </si>
  <si>
    <t>kos</t>
  </si>
  <si>
    <t xml:space="preserve">Posamezne interpretacijske točke so unikatne. Njihov izgled je umetniškega značaja in dopušča umetniško svobodo pri izdelavi. V popisu so navedene minimalne mere. Elementi so lahko večji, če to dopuščajo tehnične specifikacije prostora. Pred izdelavo izvedbenega/tehničnega načrta je obvezna izmera vseh površin na lokaciji, da se konceptualni načrti prilagodijo izvedbenim načrtom. Za vsak element/eksponat se izriše izvedbeni načrt, katerega potrdi naročnik/oblikovalec. Po potrditvi načrta, se lahko prične izdelava. 
Interaktivni multimedijski in senzorski elementi so unikatni, zato jih je potrebno tehnološko razviti in izvesti potrebno programiranje. Za izdelavo elementov obstaja več možnih  rešitev, katere lahko vsebujejo različno strojno opremo. V popisu je opisano, kako izdelani interaktivni element deluje. Izbrani ponudnik mora izbrati kakovostne materiale in izdelati iz njih kvalitetne elemente. Interakcije morajo delovati hitro, tekoče in brez problemov, zato mora biti programiranje izvedeno kvalitetno.
Zasnovo za vsako interakcijo izvajalec prezentira naročniku in oblikovalcem, od katerih mora pridobiti odobritev, da lahko nadaljuje z delom. Interakcije morajo delovati, kot je opisano v popisu. V delovanju interakcij niso dovoljene nobene poenostavitve ali spremembe  izdelave. Pred grafičnim oblikovanjem vsebine se izdelajo barvne študije, katerih barve, se bodo koristila za eksponate. 
Končna cena posameznih elementov mora vsebovati vso potrebno izdelavo, montažo, programiranje, animacije, grafično oblikovanje, prevode, lektoriranje, pripravo prejetih vsebin ter nabavo opisanih eksponatov, faksimilov in replik.
</t>
  </si>
  <si>
    <t>POSTAVITEV OPREME TER DIGITALNIH IN INTERPRETATIVNIH VSEBIN INFO CENTRA GEOPARKA KRAS–CARSO V LIPICI – FAZA 2</t>
  </si>
  <si>
    <t>POSTAVITEV OPREME TER DIGITALNIH IN INTERPRETATIVNIH VSEBIN INFO CENTRA 
GEOPARKA KRAS–CARSO V LIPICI – FAZA 2</t>
  </si>
  <si>
    <t>Skupaj: Info center Geoparka Kras–Carso v Lipici - Faza 2</t>
  </si>
  <si>
    <t>Digitalna interakcija '' V morju nalaganje školjk''  se izdela z dvema laserskima širokokotnima projektorjema full HD resolucijo in svetilnostjo 4000K, zmogljivim računalnikom, kateri predvaja vsebino krmili projektorja in 3D kamero za zaznavanje pozicij. Vsebina se vrti v zanki. Pri dotiku na posamezen projiciran element(na primer školjka), pa se sproži dodatna vsebina. Izdela se tudi animacija nalaganje školjk v morju. Projektorja predvajata vsebino na dve med seboj pravokotni steni širine 2 in 3m, ter višine 2m.</t>
  </si>
  <si>
    <t xml:space="preserve">2.	Fizična interakcija ''Gubanje'' </t>
  </si>
  <si>
    <t>3.	Digitalna interakcija+ pano '' Stolp kamenin''</t>
  </si>
  <si>
    <t>Digitalna interakcija+ pano '' Stolp kamenin''. Izdela se pano s prosojno grafiko velikosti 1500x1000mm. Zadaj za grafiko je LCD ekran 32'' s pripadajočim predvajalnikom. Ekran predvaja animacijo v neskončni zanki. Animacijo katera se predvaja, tudi izdela ponudnik po navodilu naročnika.</t>
  </si>
  <si>
    <t>4.	Fizična interakcija ''Dež-pronicanje in poplavni val''</t>
  </si>
  <si>
    <t>5.	Digitalna interakcija+ pano '' Nastanek jam''</t>
  </si>
  <si>
    <t>Digitalna interakcija+ pano '' Nastanek jam'' Izdela se pano s prosojno grafiko velikosti 1500x1000mm. Zadaj za grafiko je LCD ekran 32'' s pripadajočim predvajalnikom. Ekran predvaja animacijo glede na vrtenje ročice obiskovalca. Animacijo katera se predvaja, tudi izdela ponudnik po navodilu naročnika.</t>
  </si>
  <si>
    <t>6.	Digitalna interakcija + fizična + pano ''Rentgen jame''</t>
  </si>
  <si>
    <t>Digitalna interakcija + fizična + pano ''Rentgen jame''. Izdela se pano z grafiko prereza jame velikosti 3000x1000mm. Spredaj pred grafiko je LCD ekran 32'' s pripadajočim predvajalnikom nameščen preko nosilcev na horizontalna vodila ob zgornjem in spodnjem robu panoja. Z ročnim potiskom premikamo ekran vzdolž panoja. Ekran predvaja animacijo, pri kateri je vsebina odvisna od trenutne pozicije ekrana. Animacijo katera se predvaja, tudi izdela ponudnik po navodilu naročnika. Zraven panoja se izdela svetlobna miza velikosti 800x500x700mm, za pregledovanje prosojnic z vsebino jame.</t>
  </si>
  <si>
    <t>7.	Digitalna interakcija + fizična interakcija ''3D maketa''</t>
  </si>
  <si>
    <t>Digitalna interakcija + fizična interakcija ''3D maketa''. Digitalna interaktivna točka za prikaz geologije območja, značilnosti krajev in zgodovine. Izdela se 3D maketa reliefa površine območja podanega s strani naročnika v dolžini 1950mm. Površine se izdela v resoluciji Lidar. Maketa je postavljena na monolitnem aluminijastem pobarvanem podstavku višine 500mm in tlorisne dimenzije enake maketi. 
Na 3D površino makete se z HD laserskim projektorjem projicira 3D posnetek površine animiran s podano vsebino. Istočasno se na projekcijsko površino(dolžine 1950mm) nad maketo projicira vsebina povezana s prikazom na maketi. Posamezne vsebine se izbira preko 24'' dotikalnega ekrana v aluminijastem ohišju nameščenem ob maketi. Ob maketi se levo in desno izdelajo vitrine velikosti 400x400x400mm, kot je v oblikovalskem načrtu. Ponudnik ponudi izdelavo kompletne postaje in digitalizacijo vsebin, ter programiranje.</t>
  </si>
  <si>
    <t>8.	Digitalna interakcija '' Od kje si''</t>
  </si>
  <si>
    <t>Digitalna interakcija '' Od kje si''. Izdela se aluminijasto stojalo z grafiko sveta premera 1000mm, 24'' dotikalni ekran v aluminijastem ohišju, ter kamera za zajem posnetkov. Obiskovalec na ekranu pokaže od kje je in hkrati lahko vpiše geološke značilnosti domačega kraja. Obiskovalec lahko vpiše v digitalno knjigo vtisov svoje vtise o razstavi.  Lahko postajo uporabi kot foto točko in pošlje razglednico s svojo sliko znancem. V ponudbi naj bo zajeta kompletna izdelava interaktivnega elementa z vsem potrebnim
programiranjem.</t>
  </si>
  <si>
    <t>9. Digitalna interakcija '' Obdelava kamna''</t>
  </si>
  <si>
    <t xml:space="preserve">
Digitalna interakcija '' Obdelava kamna''.  Izdela se dotikalni ekran(24''-32'' )   v ohišju s slušalkami in predvajalnikom. Obiskovalec z dotikom na ekranu izbere, kateri intervju o obdelavi kamna bo pogledal in poslušal pripoved.</t>
  </si>
  <si>
    <t>10.	Digitalna + fizična interakcija ''Ristanc''</t>
  </si>
  <si>
    <t>13.	Fizična(pomik) + digitalna interakcija ''Spust v jamo''</t>
  </si>
  <si>
    <t>2. Koši za smeti za vse prostore (lični - da se skladajo z barvo opreme)</t>
  </si>
  <si>
    <t xml:space="preserve">3. Pokrovi za tri klima naprave - perforirano čez 3 konvektorje - isti les kot so omare </t>
  </si>
  <si>
    <t xml:space="preserve">4. Zunanje tablice za kamne (del zunanje ureditve) </t>
  </si>
  <si>
    <t>1. Oprema za dva wc-ja: nosilci za wc papir, nosilci za brisačke za roke, koši za smeti - ženski wc 2x, moški wc 1x, 2x ogledalo, krtačke za wc</t>
  </si>
  <si>
    <t>Izdelava zasnove in grafično oblikovanje, fizična izdelava 3D maskote, otroška pot 5 postaj.</t>
  </si>
  <si>
    <t>Skupaj: Dodatno</t>
  </si>
  <si>
    <t>Izdelava maskote in otroške poti</t>
  </si>
  <si>
    <t>Skupaj: Oprema</t>
  </si>
  <si>
    <t>6. Pisarniška miza 180x100</t>
  </si>
  <si>
    <t>7. Konferenčna miza</t>
  </si>
  <si>
    <t>8. Fotelj - co-working - 2 udobna stola + klubska mizica</t>
  </si>
  <si>
    <t>9. Pisarniški stoli</t>
  </si>
  <si>
    <t>10. Omara pod oknom 170x75x40cm</t>
  </si>
  <si>
    <t>11. Omara pri pultu za pakiranje 160x90x60cm</t>
  </si>
  <si>
    <t>12. Kuhinja 250x200x60cm</t>
  </si>
  <si>
    <t>13. Sprejemni pult 302x90x70cm, screen140x90x30cm</t>
  </si>
  <si>
    <t>14. Retro omara 201x230x35cm</t>
  </si>
  <si>
    <t xml:space="preserve">15. Vitrina 200x200x60cm, </t>
  </si>
  <si>
    <t>16. Zložljiv stol</t>
  </si>
  <si>
    <t>17. Konferenčni stol</t>
  </si>
  <si>
    <t>18. Izdelava trajne informativne table</t>
  </si>
  <si>
    <t>19. Vitrine - prodajna</t>
  </si>
  <si>
    <t xml:space="preserve">20. Lekture, prevodi, oblikovanje </t>
  </si>
  <si>
    <t>21. Programiranje</t>
  </si>
  <si>
    <t>22. Izdelava scenografije</t>
  </si>
  <si>
    <t>23. Prevozi montažerjev in elementov, ter vse montaže na lokaciji in zagon multimedije</t>
  </si>
  <si>
    <t xml:space="preserve">1.	Digitalna interakcija '' V morju nalaganje školjk''  </t>
  </si>
  <si>
    <t>12.Fizična(pomik) + digitalna interakcija ''Rentgen vrtine'' + vitrina</t>
  </si>
  <si>
    <t>5. Pisarniška miza co-working</t>
  </si>
  <si>
    <t xml:space="preserve">Digitalna + fizična interakcija ''Ristanc''. Izdela se interaktivna dotikalna tla (dotik s stopali) v obliki igre Ristanc s ploščami 400x400mm v videzu različnih izdelkov iz kraških kamnolomov. Ko obiskovalec stopi na posamezno kamnito ploščo se na steno zraven projicirajo podatki in fotografije o tej kamniti plošči o načinu izdelave in mestu uporabe. Interakcija vsebuje laserski širokokotni projektor s full HD resolucijo in svetilnostjo 4000K, zmogljivim računalnikom, kateri predvaja vsebino in 3D kamero za zaznavanje pozicij. Projektor naj omogoča enostavno preklapljanje vsebine(primeru uporabe za predavanja).
</t>
  </si>
  <si>
    <t>Fizična interakcija ''Gubanje'' v dimenzijah1200x600x750mm, se izdela iz oplemenitene plošče, barvanega MDF ali barvanega aluminija. Zemeljske plasti se izdela iz raznobarvnega mehkega pvc-ja, katerega je možno upogibati. S potiskom ročice nagubaš zemeljske plasti, kot so jih gubali kontinenti s premikanjem v preteklosti.</t>
  </si>
  <si>
    <t>Fizična interakcija ''Dež-pronicanje in poplavni val''. Izdela se relief površine in prerez skozi plasti zemlje v stekleni kupoli. Ohišje in strop kupole je narejen iz aluminijaste plošče, katera je naluknjana, da se lahko ustvari padanje dežja. 
Z vrtenjem ročice se poganja ročna črpalka, katera dobavlja vodo na strop za dež. Dež skozi relief pronica v podzemen jame in ustvari reko. Ob hitrem vrtenju ročice se ustvari velika količina dežja in vode. Zaradi tega  nastane ''Poplavni val'' v jami. Velikost interakcije je 1200x600x1800mm.</t>
  </si>
  <si>
    <t xml:space="preserve">11.Digitalna interakcija '' Interaktivna stena s projekcijo'' </t>
  </si>
  <si>
    <t>Digitalna interakcija '' Interaktivni stena'' (dotikalni stena).Interaktivno +predavanja. Izdelava programiranja vsebine.</t>
  </si>
  <si>
    <t xml:space="preserve">Fizična(pomik) + digitalna interakcija ''Rentgen vrtine'' + vitrina. Izdela se vitrina dolžine 6-9m(glede na pridobljeno vrtino). Vitrina se izdela iz oplemenitene plošče, barvanega MDF ali barvanega aluminija in sicer 200-250mm visoko in 250-300mm globoka. Zgoraj je zastekljena s kaljenim optiwite steklom. Znotraj vitrine je LED osvetlitev. Spredaj pred vrtino je LCD ekran 24'' s pripadajočim predvajalnikom nameščen preko nosilcev na horizontalna vodila ob zgornjem in spodnjem robu vitrine. Z ročnim potiskom premikamo ekran vzdolž vitrine. Ekran predvaja animacijo, pri kateri je vsebina odvisna od trenutne pozicije ekrana. Animacijo katera se predvaja, opisuje zgodovinske plasti vrtine. Animacijo tudi izdela ponudnik po navodilu naročnika.                          </t>
  </si>
  <si>
    <t>Fizična(pomik) + digitalna interakcija ''Spust v jamo''. Izdela se interaktivno računalniško vodeno vrvno dvigalo za spust obiskovalca-jamarja. Dobavi se WR očala, katera se namestijo obiskovalcu pred spustom. Posnetek spusta se predvaja na WR očalih in hkrati na LCD ekranu, da si lahko tudi ostali prisotni ogledajo spust. Posnetek iz očal je sinhroniziran z vrvnim dvigalom in posreduje ukaze dvigalu, katero glede na posnetek omogoča dviganje in spuščanje. Naloži se 360 stopinjski posnetek, katerega dobavi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</si>
</sst>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rgb="FF002060"/>
      <name val="Calibri"/>
      <family val="2"/>
      <charset val="238"/>
      <scheme val="minor"/>
    </font>
    <font>
      <b/>
      <sz val="11"/>
      <color rgb="FF00B050"/>
      <name val="Calibri"/>
      <family val="2"/>
      <charset val="238"/>
      <scheme val="minor"/>
    </font>
    <font>
      <sz val="11"/>
      <color theme="1"/>
      <name val="Calibri"/>
      <family val="2"/>
      <charset val="238"/>
    </font>
    <font>
      <b/>
      <sz val="11"/>
      <color theme="1"/>
      <name val="Calibri"/>
      <family val="2"/>
      <charset val="238"/>
    </font>
    <font>
      <b/>
      <sz val="11"/>
      <name val="Calibri"/>
      <family val="2"/>
      <charset val="238"/>
      <scheme val="minor"/>
    </font>
    <font>
      <sz val="12"/>
      <color rgb="FF002060"/>
      <name val="Calibri"/>
      <family val="2"/>
      <charset val="238"/>
      <scheme val="minor"/>
    </font>
    <font>
      <sz val="10"/>
      <color theme="1"/>
      <name val="Century Gothic"/>
      <family val="2"/>
      <charset val="238"/>
    </font>
    <font>
      <b/>
      <sz val="12"/>
      <color rgb="FF002060"/>
      <name val="Century Gothic"/>
      <family val="2"/>
      <charset val="238"/>
    </font>
    <font>
      <sz val="11"/>
      <color theme="1"/>
      <name val="Century Gothic"/>
      <family val="2"/>
      <charset val="238"/>
    </font>
    <font>
      <b/>
      <sz val="11"/>
      <color rgb="FF00B050"/>
      <name val="Century Gothic"/>
      <family val="2"/>
      <charset val="238"/>
    </font>
    <font>
      <b/>
      <sz val="12"/>
      <color theme="1"/>
      <name val="Century Gothic"/>
      <family val="2"/>
      <charset val="238"/>
    </font>
    <font>
      <sz val="12"/>
      <color theme="1"/>
      <name val="Century Gothic"/>
      <family val="2"/>
      <charset val="238"/>
    </font>
    <font>
      <b/>
      <sz val="12"/>
      <color theme="4"/>
      <name val="Century Gothic"/>
      <family val="2"/>
      <charset val="238"/>
    </font>
    <font>
      <sz val="11"/>
      <color theme="1"/>
      <name val="Arial Narrow"/>
      <family val="2"/>
      <charset val="238"/>
    </font>
    <font>
      <b/>
      <sz val="11"/>
      <color theme="1"/>
      <name val="Arial Narrow"/>
      <family val="2"/>
      <charset val="238"/>
    </font>
    <font>
      <b/>
      <sz val="14"/>
      <color theme="1"/>
      <name val="Century Gothic"/>
      <family val="2"/>
      <charset val="238"/>
    </font>
    <font>
      <b/>
      <i/>
      <sz val="11"/>
      <color theme="1"/>
      <name val="Century Gothic"/>
      <family val="2"/>
      <charset val="238"/>
    </font>
    <font>
      <b/>
      <sz val="16"/>
      <color theme="1"/>
      <name val="Arial Narrow"/>
      <family val="2"/>
      <charset val="238"/>
    </font>
    <font>
      <b/>
      <sz val="12"/>
      <color theme="1"/>
      <name val="Calibri"/>
      <family val="2"/>
      <charset val="238"/>
      <scheme val="minor"/>
    </font>
    <font>
      <b/>
      <sz val="16"/>
      <color theme="1"/>
      <name val="Aptos Narrow"/>
      <family val="2"/>
    </font>
  </fonts>
  <fills count="5">
    <fill>
      <patternFill patternType="none"/>
    </fill>
    <fill>
      <patternFill patternType="gray125"/>
    </fill>
    <fill>
      <patternFill patternType="solid">
        <fgColor theme="0" tint="-4.9989318521683403E-2"/>
        <bgColor indexed="64"/>
      </patternFill>
    </fill>
    <fill>
      <patternFill patternType="solid">
        <fgColor theme="9"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44" fontId="1" fillId="0" borderId="0" applyFont="0" applyFill="0" applyBorder="0" applyAlignment="0" applyProtection="0"/>
  </cellStyleXfs>
  <cellXfs count="71">
    <xf numFmtId="0" fontId="0" fillId="0" borderId="0" xfId="0"/>
    <xf numFmtId="0" fontId="0" fillId="0" borderId="0" xfId="0" applyAlignment="1">
      <alignment horizontal="center"/>
    </xf>
    <xf numFmtId="0" fontId="0" fillId="0" borderId="0" xfId="0" applyAlignment="1">
      <alignment wrapText="1"/>
    </xf>
    <xf numFmtId="0" fontId="2" fillId="0" borderId="0" xfId="0" applyFont="1" applyAlignment="1">
      <alignment horizontal="center"/>
    </xf>
    <xf numFmtId="44" fontId="0" fillId="0" borderId="0" xfId="1" applyFont="1"/>
    <xf numFmtId="0" fontId="0" fillId="0" borderId="0" xfId="0" applyAlignment="1">
      <alignment horizontal="center" wrapText="1"/>
    </xf>
    <xf numFmtId="0" fontId="4" fillId="0" borderId="0" xfId="0" applyFont="1" applyAlignment="1">
      <alignment horizontal="center" vertical="top"/>
    </xf>
    <xf numFmtId="0" fontId="11" fillId="0" borderId="0" xfId="0" applyFont="1"/>
    <xf numFmtId="0" fontId="0" fillId="0" borderId="0" xfId="0" applyProtection="1">
      <protection locked="0"/>
    </xf>
    <xf numFmtId="0" fontId="2" fillId="0" borderId="0" xfId="0" applyFont="1" applyAlignment="1" applyProtection="1">
      <alignment horizontal="center"/>
      <protection locked="0"/>
    </xf>
    <xf numFmtId="0" fontId="3" fillId="0" borderId="0" xfId="0" applyFont="1" applyAlignment="1" applyProtection="1">
      <alignment horizontal="center" vertical="center"/>
      <protection locked="0"/>
    </xf>
    <xf numFmtId="44" fontId="8" fillId="0" borderId="0" xfId="1" applyFont="1" applyAlignment="1" applyProtection="1">
      <alignment horizontal="center" vertical="center"/>
      <protection locked="0"/>
    </xf>
    <xf numFmtId="44" fontId="5" fillId="0" borderId="1" xfId="1" applyFont="1" applyBorder="1" applyAlignment="1" applyProtection="1">
      <alignment horizontal="left" vertical="center" wrapText="1"/>
      <protection locked="0"/>
    </xf>
    <xf numFmtId="0" fontId="9" fillId="0" borderId="1" xfId="0" applyFont="1" applyBorder="1" applyAlignment="1">
      <alignment wrapText="1"/>
    </xf>
    <xf numFmtId="0" fontId="5" fillId="0" borderId="1" xfId="0" applyFont="1" applyBorder="1" applyAlignment="1">
      <alignment horizontal="center" vertical="center" wrapText="1"/>
    </xf>
    <xf numFmtId="0" fontId="2" fillId="0" borderId="1" xfId="0" applyFont="1" applyBorder="1" applyAlignment="1">
      <alignment horizontal="center" wrapText="1"/>
    </xf>
    <xf numFmtId="0" fontId="10" fillId="0" borderId="0" xfId="0" applyFont="1" applyAlignment="1" applyProtection="1">
      <alignment horizontal="center" vertical="center"/>
      <protection locked="0"/>
    </xf>
    <xf numFmtId="0" fontId="11" fillId="0" borderId="0" xfId="0" applyFont="1" applyProtection="1">
      <protection locked="0"/>
    </xf>
    <xf numFmtId="0" fontId="13" fillId="0" borderId="0" xfId="0" applyFont="1" applyProtection="1">
      <protection locked="0"/>
    </xf>
    <xf numFmtId="0" fontId="4" fillId="0" borderId="0" xfId="0" applyFont="1" applyProtection="1">
      <protection locked="0"/>
    </xf>
    <xf numFmtId="0" fontId="12" fillId="0" borderId="0" xfId="0" applyFont="1" applyProtection="1">
      <protection locked="0"/>
    </xf>
    <xf numFmtId="0" fontId="13" fillId="0" borderId="2" xfId="0" applyFont="1" applyBorder="1" applyProtection="1">
      <protection locked="0"/>
    </xf>
    <xf numFmtId="44" fontId="11" fillId="2" borderId="7" xfId="0" applyNumberFormat="1" applyFont="1" applyFill="1" applyBorder="1"/>
    <xf numFmtId="44" fontId="14" fillId="0" borderId="3" xfId="0" applyNumberFormat="1" applyFont="1" applyBorder="1"/>
    <xf numFmtId="0" fontId="16" fillId="0" borderId="10" xfId="0" applyFont="1" applyBorder="1" applyAlignment="1">
      <alignment horizontal="left" wrapText="1"/>
    </xf>
    <xf numFmtId="0" fontId="17"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4" fontId="5" fillId="2" borderId="1" xfId="1" applyFont="1" applyFill="1" applyBorder="1" applyAlignment="1" applyProtection="1">
      <alignment horizontal="left" vertical="center" wrapText="1"/>
      <protection locked="0"/>
    </xf>
    <xf numFmtId="44" fontId="7" fillId="2" borderId="1" xfId="1" applyFont="1" applyFill="1" applyBorder="1" applyAlignment="1" applyProtection="1">
      <alignment horizontal="center" wrapText="1"/>
    </xf>
    <xf numFmtId="0" fontId="9" fillId="2" borderId="6" xfId="0" applyFont="1" applyFill="1" applyBorder="1" applyProtection="1">
      <protection locked="0"/>
    </xf>
    <xf numFmtId="0" fontId="13" fillId="3" borderId="2" xfId="0" applyFont="1" applyFill="1" applyBorder="1" applyProtection="1">
      <protection locked="0"/>
    </xf>
    <xf numFmtId="44" fontId="14" fillId="3" borderId="3" xfId="0" applyNumberFormat="1" applyFont="1" applyFill="1" applyBorder="1"/>
    <xf numFmtId="0" fontId="13" fillId="3" borderId="4" xfId="0" applyFont="1" applyFill="1" applyBorder="1" applyProtection="1">
      <protection locked="0"/>
    </xf>
    <xf numFmtId="44" fontId="13" fillId="3" borderId="5" xfId="0" applyNumberFormat="1" applyFont="1" applyFill="1" applyBorder="1"/>
    <xf numFmtId="0" fontId="19" fillId="0" borderId="0" xfId="0" applyFont="1" applyProtection="1">
      <protection locked="0"/>
    </xf>
    <xf numFmtId="44" fontId="0" fillId="3" borderId="8" xfId="1" applyFont="1" applyFill="1" applyBorder="1" applyProtection="1">
      <protection locked="0"/>
    </xf>
    <xf numFmtId="44" fontId="2" fillId="3" borderId="7" xfId="0" applyNumberFormat="1" applyFont="1" applyFill="1" applyBorder="1" applyAlignment="1">
      <alignment horizontal="center"/>
    </xf>
    <xf numFmtId="0" fontId="13" fillId="3" borderId="6" xfId="0" applyFont="1" applyFill="1" applyBorder="1"/>
    <xf numFmtId="0" fontId="0" fillId="3" borderId="8" xfId="0" applyFill="1" applyBorder="1" applyAlignment="1">
      <alignment horizontal="center"/>
    </xf>
    <xf numFmtId="0" fontId="21" fillId="3" borderId="1" xfId="0" applyFont="1" applyFill="1" applyBorder="1" applyAlignment="1">
      <alignment horizontal="center" vertical="center"/>
    </xf>
    <xf numFmtId="44" fontId="21" fillId="3" borderId="1" xfId="1" applyFont="1" applyFill="1" applyBorder="1" applyAlignment="1" applyProtection="1">
      <alignment horizontal="center" vertical="center"/>
      <protection locked="0"/>
    </xf>
    <xf numFmtId="44" fontId="21" fillId="3" borderId="1" xfId="1" applyFont="1" applyFill="1" applyBorder="1" applyAlignment="1" applyProtection="1">
      <alignment horizontal="center" vertical="center"/>
    </xf>
    <xf numFmtId="0" fontId="4" fillId="3" borderId="1" xfId="0" applyFont="1" applyFill="1" applyBorder="1" applyAlignment="1">
      <alignment horizontal="left"/>
    </xf>
    <xf numFmtId="0" fontId="0" fillId="3" borderId="9" xfId="0" applyFill="1" applyBorder="1"/>
    <xf numFmtId="0" fontId="0" fillId="3" borderId="0" xfId="0" applyFill="1"/>
    <xf numFmtId="0" fontId="9" fillId="0" borderId="13" xfId="0" applyFont="1" applyBorder="1" applyAlignment="1">
      <alignment wrapText="1"/>
    </xf>
    <xf numFmtId="0" fontId="5" fillId="0" borderId="13" xfId="0" applyFont="1" applyBorder="1" applyAlignment="1">
      <alignment horizontal="center" vertical="center" wrapText="1"/>
    </xf>
    <xf numFmtId="44" fontId="5" fillId="0" borderId="13" xfId="1" applyFont="1" applyBorder="1" applyAlignment="1" applyProtection="1">
      <alignment horizontal="left" vertical="center" wrapText="1"/>
      <protection locked="0"/>
    </xf>
    <xf numFmtId="0" fontId="2" fillId="0" borderId="13" xfId="0" applyFont="1" applyBorder="1" applyAlignment="1">
      <alignment horizontal="center" wrapText="1"/>
    </xf>
    <xf numFmtId="0" fontId="9" fillId="0" borderId="1" xfId="0" applyFont="1" applyBorder="1" applyAlignment="1">
      <alignment horizontal="left" wrapText="1"/>
    </xf>
    <xf numFmtId="0" fontId="16" fillId="4" borderId="1" xfId="0" applyFont="1" applyFill="1" applyBorder="1" applyAlignment="1">
      <alignment wrapText="1"/>
    </xf>
    <xf numFmtId="44" fontId="5" fillId="4" borderId="1" xfId="1" applyFont="1" applyFill="1" applyBorder="1" applyAlignment="1" applyProtection="1">
      <alignment vertical="center"/>
      <protection locked="0"/>
    </xf>
    <xf numFmtId="0" fontId="6" fillId="4" borderId="1" xfId="0" applyFont="1" applyFill="1" applyBorder="1" applyAlignment="1">
      <alignment horizontal="center" vertical="center" wrapText="1"/>
    </xf>
    <xf numFmtId="44" fontId="5" fillId="4" borderId="1" xfId="1" applyFont="1" applyFill="1" applyBorder="1" applyAlignment="1" applyProtection="1">
      <alignment horizontal="left" vertical="center" wrapText="1"/>
      <protection locked="0"/>
    </xf>
    <xf numFmtId="0" fontId="6" fillId="4" borderId="11" xfId="0" applyFont="1" applyFill="1" applyBorder="1" applyAlignment="1">
      <alignment horizontal="center" vertical="center" wrapText="1"/>
    </xf>
    <xf numFmtId="44" fontId="5" fillId="4" borderId="11" xfId="1" applyFont="1" applyFill="1" applyBorder="1" applyAlignment="1" applyProtection="1">
      <alignment horizontal="left" vertical="center" wrapText="1"/>
      <protection locked="0"/>
    </xf>
    <xf numFmtId="0" fontId="16" fillId="4" borderId="1" xfId="0" applyFont="1" applyFill="1" applyBorder="1" applyAlignment="1">
      <alignment horizontal="left" vertical="center" wrapText="1"/>
    </xf>
    <xf numFmtId="0" fontId="16" fillId="4" borderId="11" xfId="0" applyFont="1" applyFill="1" applyBorder="1" applyAlignment="1">
      <alignment horizontal="left" vertical="center" wrapText="1"/>
    </xf>
    <xf numFmtId="44" fontId="9" fillId="2" borderId="6" xfId="0" applyNumberFormat="1" applyFont="1" applyFill="1" applyBorder="1" applyProtection="1">
      <protection locked="0"/>
    </xf>
    <xf numFmtId="0" fontId="13" fillId="4" borderId="14" xfId="0" applyFont="1" applyFill="1" applyBorder="1"/>
    <xf numFmtId="0" fontId="0" fillId="4" borderId="15" xfId="0" applyFill="1" applyBorder="1" applyAlignment="1">
      <alignment horizontal="center"/>
    </xf>
    <xf numFmtId="44" fontId="0" fillId="4" borderId="15" xfId="1" applyFont="1" applyFill="1" applyBorder="1" applyProtection="1">
      <protection locked="0"/>
    </xf>
    <xf numFmtId="44" fontId="2" fillId="4" borderId="16" xfId="0" applyNumberFormat="1" applyFont="1" applyFill="1" applyBorder="1" applyAlignment="1">
      <alignment horizontal="center"/>
    </xf>
    <xf numFmtId="44" fontId="0" fillId="0" borderId="0" xfId="0" applyNumberFormat="1" applyAlignment="1">
      <alignment wrapText="1"/>
    </xf>
    <xf numFmtId="0" fontId="15" fillId="0" borderId="0" xfId="0" applyFont="1" applyAlignment="1" applyProtection="1">
      <alignment horizontal="left" vertical="center" wrapText="1"/>
      <protection locked="0"/>
    </xf>
    <xf numFmtId="0" fontId="22" fillId="3" borderId="0" xfId="0" applyFont="1" applyFill="1" applyAlignment="1" applyProtection="1">
      <alignment horizontal="center" vertical="center" wrapText="1"/>
      <protection locked="0"/>
    </xf>
    <xf numFmtId="0" fontId="18" fillId="3" borderId="0" xfId="0" applyFont="1" applyFill="1" applyAlignment="1" applyProtection="1">
      <alignment horizontal="center" vertical="center" wrapText="1"/>
      <protection locked="0"/>
    </xf>
    <xf numFmtId="0" fontId="0" fillId="0" borderId="12" xfId="0" applyBorder="1" applyAlignment="1" applyProtection="1">
      <alignment horizontal="center"/>
      <protection locked="0"/>
    </xf>
    <xf numFmtId="0" fontId="20" fillId="3" borderId="0" xfId="0" applyFont="1" applyFill="1" applyAlignment="1" applyProtection="1">
      <alignment horizontal="center" vertical="center"/>
      <protection locked="0"/>
    </xf>
    <xf numFmtId="0" fontId="0" fillId="0" borderId="0" xfId="0" applyAlignment="1" applyProtection="1">
      <alignment horizontal="center"/>
      <protection locked="0"/>
    </xf>
    <xf numFmtId="0" fontId="0" fillId="0" borderId="12" xfId="0" applyBorder="1" applyAlignment="1">
      <alignment horizontal="center"/>
    </xf>
  </cellXfs>
  <cellStyles count="2">
    <cellStyle name="Navadno" xfId="0" builtinId="0"/>
    <cellStyle name="Valuta" xfId="1" builtinId="4"/>
  </cellStyles>
  <dxfs count="0"/>
  <tableStyles count="0" defaultTableStyle="TableStyleMedium2" defaultPivotStyle="PivotStyleLight16"/>
  <colors>
    <mruColors>
      <color rgb="FF000000"/>
      <color rgb="FF996600"/>
      <color rgb="FFDC280A"/>
      <color rgb="FFDED5FD"/>
      <color rgb="FF6B38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jp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jp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0</xdr:row>
      <xdr:rowOff>123825</xdr:rowOff>
    </xdr:from>
    <xdr:to>
      <xdr:col>0</xdr:col>
      <xdr:colOff>2759710</xdr:colOff>
      <xdr:row>0</xdr:row>
      <xdr:rowOff>1005840</xdr:rowOff>
    </xdr:to>
    <xdr:pic>
      <xdr:nvPicPr>
        <xdr:cNvPr id="2" name="Slika 1">
          <a:extLst>
            <a:ext uri="{FF2B5EF4-FFF2-40B4-BE49-F238E27FC236}">
              <a16:creationId xmlns:a16="http://schemas.microsoft.com/office/drawing/2014/main" id="{4BC1B26F-AC5C-B327-54F2-6072246AE2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123825"/>
          <a:ext cx="2693035" cy="882015"/>
        </a:xfrm>
        <a:prstGeom prst="rect">
          <a:avLst/>
        </a:prstGeom>
      </xdr:spPr>
    </xdr:pic>
    <xdr:clientData/>
  </xdr:twoCellAnchor>
  <xdr:twoCellAnchor editAs="oneCell">
    <xdr:from>
      <xdr:col>0</xdr:col>
      <xdr:colOff>371475</xdr:colOff>
      <xdr:row>4</xdr:row>
      <xdr:rowOff>28575</xdr:rowOff>
    </xdr:from>
    <xdr:to>
      <xdr:col>0</xdr:col>
      <xdr:colOff>6496050</xdr:colOff>
      <xdr:row>4</xdr:row>
      <xdr:rowOff>820302</xdr:rowOff>
    </xdr:to>
    <xdr:pic>
      <xdr:nvPicPr>
        <xdr:cNvPr id="7" name="Slika 6">
          <a:extLst>
            <a:ext uri="{FF2B5EF4-FFF2-40B4-BE49-F238E27FC236}">
              <a16:creationId xmlns:a16="http://schemas.microsoft.com/office/drawing/2014/main" id="{F89D1E04-F154-A0C3-48F6-0674DEE6905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1475" y="5362575"/>
          <a:ext cx="6124575" cy="7917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114300</xdr:rowOff>
    </xdr:from>
    <xdr:to>
      <xdr:col>0</xdr:col>
      <xdr:colOff>2692800</xdr:colOff>
      <xdr:row>0</xdr:row>
      <xdr:rowOff>999186</xdr:rowOff>
    </xdr:to>
    <xdr:pic>
      <xdr:nvPicPr>
        <xdr:cNvPr id="5" name="Slika 4">
          <a:extLst>
            <a:ext uri="{FF2B5EF4-FFF2-40B4-BE49-F238E27FC236}">
              <a16:creationId xmlns:a16="http://schemas.microsoft.com/office/drawing/2014/main" id="{8F5CFCD2-74CE-9EE7-5841-F61AACCD83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0975" y="114300"/>
          <a:ext cx="2692800" cy="884886"/>
        </a:xfrm>
        <a:prstGeom prst="rect">
          <a:avLst/>
        </a:prstGeom>
      </xdr:spPr>
    </xdr:pic>
    <xdr:clientData/>
  </xdr:twoCellAnchor>
  <xdr:twoCellAnchor editAs="oneCell">
    <xdr:from>
      <xdr:col>0</xdr:col>
      <xdr:colOff>990600</xdr:colOff>
      <xdr:row>27</xdr:row>
      <xdr:rowOff>28575</xdr:rowOff>
    </xdr:from>
    <xdr:to>
      <xdr:col>1</xdr:col>
      <xdr:colOff>2018325</xdr:colOff>
      <xdr:row>27</xdr:row>
      <xdr:rowOff>832926</xdr:rowOff>
    </xdr:to>
    <xdr:pic>
      <xdr:nvPicPr>
        <xdr:cNvPr id="9" name="Slika 8">
          <a:extLst>
            <a:ext uri="{FF2B5EF4-FFF2-40B4-BE49-F238E27FC236}">
              <a16:creationId xmlns:a16="http://schemas.microsoft.com/office/drawing/2014/main" id="{202ACF0C-EC95-35D8-B1CA-509016096F4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71575" y="6372225"/>
          <a:ext cx="6123600" cy="8043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47625</xdr:colOff>
      <xdr:row>0</xdr:row>
      <xdr:rowOff>114300</xdr:rowOff>
    </xdr:from>
    <xdr:to>
      <xdr:col>1</xdr:col>
      <xdr:colOff>2740425</xdr:colOff>
      <xdr:row>0</xdr:row>
      <xdr:rowOff>999186</xdr:rowOff>
    </xdr:to>
    <xdr:pic>
      <xdr:nvPicPr>
        <xdr:cNvPr id="4" name="Slika 3">
          <a:extLst>
            <a:ext uri="{FF2B5EF4-FFF2-40B4-BE49-F238E27FC236}">
              <a16:creationId xmlns:a16="http://schemas.microsoft.com/office/drawing/2014/main" id="{A78D0348-B38F-4466-094F-66B5BD89E7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85775" y="114300"/>
          <a:ext cx="2692800" cy="884886"/>
        </a:xfrm>
        <a:prstGeom prst="rect">
          <a:avLst/>
        </a:prstGeom>
      </xdr:spPr>
    </xdr:pic>
    <xdr:clientData/>
  </xdr:twoCellAnchor>
  <xdr:twoCellAnchor editAs="oneCell">
    <xdr:from>
      <xdr:col>1</xdr:col>
      <xdr:colOff>1609725</xdr:colOff>
      <xdr:row>31</xdr:row>
      <xdr:rowOff>28575</xdr:rowOff>
    </xdr:from>
    <xdr:to>
      <xdr:col>5</xdr:col>
      <xdr:colOff>322875</xdr:colOff>
      <xdr:row>31</xdr:row>
      <xdr:rowOff>832926</xdr:rowOff>
    </xdr:to>
    <xdr:pic>
      <xdr:nvPicPr>
        <xdr:cNvPr id="7" name="Slika 6">
          <a:extLst>
            <a:ext uri="{FF2B5EF4-FFF2-40B4-BE49-F238E27FC236}">
              <a16:creationId xmlns:a16="http://schemas.microsoft.com/office/drawing/2014/main" id="{44342B55-151E-C9E5-60B4-58BE674025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047875" y="15363825"/>
          <a:ext cx="6123600" cy="8043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47625</xdr:colOff>
      <xdr:row>0</xdr:row>
      <xdr:rowOff>114300</xdr:rowOff>
    </xdr:from>
    <xdr:to>
      <xdr:col>1</xdr:col>
      <xdr:colOff>2740425</xdr:colOff>
      <xdr:row>0</xdr:row>
      <xdr:rowOff>999186</xdr:rowOff>
    </xdr:to>
    <xdr:pic>
      <xdr:nvPicPr>
        <xdr:cNvPr id="2" name="Slika 1">
          <a:extLst>
            <a:ext uri="{FF2B5EF4-FFF2-40B4-BE49-F238E27FC236}">
              <a16:creationId xmlns:a16="http://schemas.microsoft.com/office/drawing/2014/main" id="{39B8DB18-5F82-4C0F-A2FD-B47AAA74DD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14300"/>
          <a:ext cx="2692800" cy="884886"/>
        </a:xfrm>
        <a:prstGeom prst="rect">
          <a:avLst/>
        </a:prstGeom>
      </xdr:spPr>
    </xdr:pic>
    <xdr:clientData/>
  </xdr:twoCellAnchor>
  <xdr:twoCellAnchor editAs="oneCell">
    <xdr:from>
      <xdr:col>1</xdr:col>
      <xdr:colOff>1609725</xdr:colOff>
      <xdr:row>31</xdr:row>
      <xdr:rowOff>28575</xdr:rowOff>
    </xdr:from>
    <xdr:to>
      <xdr:col>5</xdr:col>
      <xdr:colOff>322875</xdr:colOff>
      <xdr:row>31</xdr:row>
      <xdr:rowOff>832926</xdr:rowOff>
    </xdr:to>
    <xdr:pic>
      <xdr:nvPicPr>
        <xdr:cNvPr id="3" name="Slika 2">
          <a:extLst>
            <a:ext uri="{FF2B5EF4-FFF2-40B4-BE49-F238E27FC236}">
              <a16:creationId xmlns:a16="http://schemas.microsoft.com/office/drawing/2014/main" id="{A3B49EDA-7F51-442D-B4D7-15A8E2F6366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 y="30994350"/>
          <a:ext cx="6123600" cy="8043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47625</xdr:colOff>
      <xdr:row>0</xdr:row>
      <xdr:rowOff>114300</xdr:rowOff>
    </xdr:from>
    <xdr:to>
      <xdr:col>1</xdr:col>
      <xdr:colOff>2740425</xdr:colOff>
      <xdr:row>0</xdr:row>
      <xdr:rowOff>999186</xdr:rowOff>
    </xdr:to>
    <xdr:pic>
      <xdr:nvPicPr>
        <xdr:cNvPr id="2" name="Slika 1">
          <a:extLst>
            <a:ext uri="{FF2B5EF4-FFF2-40B4-BE49-F238E27FC236}">
              <a16:creationId xmlns:a16="http://schemas.microsoft.com/office/drawing/2014/main" id="{3301E79E-7751-4A3F-9F9C-04C594F845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114300"/>
          <a:ext cx="2692800" cy="884886"/>
        </a:xfrm>
        <a:prstGeom prst="rect">
          <a:avLst/>
        </a:prstGeom>
      </xdr:spPr>
    </xdr:pic>
    <xdr:clientData/>
  </xdr:twoCellAnchor>
  <xdr:twoCellAnchor editAs="oneCell">
    <xdr:from>
      <xdr:col>1</xdr:col>
      <xdr:colOff>1609725</xdr:colOff>
      <xdr:row>7</xdr:row>
      <xdr:rowOff>28575</xdr:rowOff>
    </xdr:from>
    <xdr:to>
      <xdr:col>5</xdr:col>
      <xdr:colOff>322875</xdr:colOff>
      <xdr:row>7</xdr:row>
      <xdr:rowOff>832926</xdr:rowOff>
    </xdr:to>
    <xdr:pic>
      <xdr:nvPicPr>
        <xdr:cNvPr id="3" name="Slika 2">
          <a:extLst>
            <a:ext uri="{FF2B5EF4-FFF2-40B4-BE49-F238E27FC236}">
              <a16:creationId xmlns:a16="http://schemas.microsoft.com/office/drawing/2014/main" id="{30D1F233-9144-480B-AD53-3AA087AC01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 y="21659850"/>
          <a:ext cx="6123600" cy="804351"/>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
  <sheetViews>
    <sheetView workbookViewId="0">
      <selection activeCell="E3" sqref="E3"/>
    </sheetView>
  </sheetViews>
  <sheetFormatPr defaultRowHeight="14.4" x14ac:dyDescent="0.3"/>
  <cols>
    <col min="1" max="1" width="108.109375" customWidth="1"/>
  </cols>
  <sheetData>
    <row r="1" spans="1:1" ht="88.5" customHeight="1" x14ac:dyDescent="0.3"/>
    <row r="2" spans="1:1" ht="15" thickBot="1" x14ac:dyDescent="0.35">
      <c r="A2" s="43"/>
    </row>
    <row r="3" spans="1:1" ht="300" customHeight="1" thickTop="1" thickBot="1" x14ac:dyDescent="0.35">
      <c r="A3" s="24" t="s">
        <v>11</v>
      </c>
    </row>
    <row r="4" spans="1:1" ht="15" thickTop="1" x14ac:dyDescent="0.3">
      <c r="A4" s="44"/>
    </row>
    <row r="5" spans="1:1" ht="69" customHeight="1" x14ac:dyDescent="0.3"/>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9"/>
  <sheetViews>
    <sheetView tabSelected="1" workbookViewId="0">
      <selection activeCell="A7" sqref="A7"/>
    </sheetView>
  </sheetViews>
  <sheetFormatPr defaultRowHeight="14.4" x14ac:dyDescent="0.3"/>
  <cols>
    <col min="1" max="1" width="76.44140625" customWidth="1"/>
    <col min="2" max="2" width="38.6640625" customWidth="1"/>
    <col min="3" max="3" width="16.33203125" customWidth="1"/>
  </cols>
  <sheetData>
    <row r="1" spans="1:2" ht="88.5" customHeight="1" x14ac:dyDescent="0.3">
      <c r="A1" s="64"/>
      <c r="B1" s="64"/>
    </row>
    <row r="2" spans="1:2" ht="40.5" customHeight="1" x14ac:dyDescent="0.3">
      <c r="A2" s="65" t="s">
        <v>12</v>
      </c>
      <c r="B2" s="66"/>
    </row>
    <row r="3" spans="1:2" ht="15" x14ac:dyDescent="0.3">
      <c r="A3" s="16"/>
      <c r="B3" s="17"/>
    </row>
    <row r="4" spans="1:2" ht="15.6" x14ac:dyDescent="0.3">
      <c r="A4" s="18" t="s">
        <v>7</v>
      </c>
      <c r="B4" s="17"/>
    </row>
    <row r="5" spans="1:2" x14ac:dyDescent="0.3">
      <c r="A5" s="34" t="s">
        <v>8</v>
      </c>
      <c r="B5" s="17"/>
    </row>
    <row r="6" spans="1:2" ht="11.25" customHeight="1" thickBot="1" x14ac:dyDescent="0.35">
      <c r="A6" s="19"/>
      <c r="B6" s="8"/>
    </row>
    <row r="7" spans="1:2" ht="15" thickBot="1" x14ac:dyDescent="0.35">
      <c r="A7" s="29" t="str">
        <f>'INFO CENTER_INTERAKCIJE'!B5</f>
        <v xml:space="preserve">1.	Digitalna interakcija '' V morju nalaganje školjk''  </v>
      </c>
      <c r="B7" s="22">
        <f>'INFO CENTER_INTERAKCIJE'!F5</f>
        <v>0</v>
      </c>
    </row>
    <row r="8" spans="1:2" ht="15" thickBot="1" x14ac:dyDescent="0.35">
      <c r="A8" s="29" t="str">
        <f>'INFO CENTER_INTERAKCIJE'!B7</f>
        <v xml:space="preserve">2.	Fizična interakcija ''Gubanje'' </v>
      </c>
      <c r="B8" s="22">
        <f>'INFO CENTER_INTERAKCIJE'!F7</f>
        <v>0</v>
      </c>
    </row>
    <row r="9" spans="1:2" s="7" customFormat="1" thickBot="1" x14ac:dyDescent="0.3">
      <c r="A9" s="29" t="str">
        <f>'INFO CENTER_INTERAKCIJE'!B9</f>
        <v>3.	Digitalna interakcija+ pano '' Stolp kamenin''</v>
      </c>
      <c r="B9" s="22">
        <f>'INFO CENTER_INTERAKCIJE'!F9</f>
        <v>0</v>
      </c>
    </row>
    <row r="10" spans="1:2" s="7" customFormat="1" thickBot="1" x14ac:dyDescent="0.3">
      <c r="A10" s="29" t="str">
        <f>'INFO CENTER_INTERAKCIJE'!B11</f>
        <v>4.	Fizična interakcija ''Dež-pronicanje in poplavni val''</v>
      </c>
      <c r="B10" s="22">
        <f>'INFO CENTER_INTERAKCIJE'!F11</f>
        <v>0</v>
      </c>
    </row>
    <row r="11" spans="1:2" s="7" customFormat="1" thickBot="1" x14ac:dyDescent="0.3">
      <c r="A11" s="29" t="str">
        <f>'INFO CENTER_INTERAKCIJE'!B13</f>
        <v>5.	Digitalna interakcija+ pano '' Nastanek jam''</v>
      </c>
      <c r="B11" s="22">
        <f>'INFO CENTER_INTERAKCIJE'!F13</f>
        <v>0</v>
      </c>
    </row>
    <row r="12" spans="1:2" ht="15" thickBot="1" x14ac:dyDescent="0.35">
      <c r="A12" s="29" t="str">
        <f>'INFO CENTER_INTERAKCIJE'!B15</f>
        <v>6.	Digitalna interakcija + fizična + pano ''Rentgen jame''</v>
      </c>
      <c r="B12" s="22">
        <f>'INFO CENTER_INTERAKCIJE'!F15</f>
        <v>0</v>
      </c>
    </row>
    <row r="13" spans="1:2" ht="15" thickBot="1" x14ac:dyDescent="0.35">
      <c r="A13" s="29" t="str">
        <f>'INFO CENTER_INTERAKCIJE'!B17</f>
        <v>7.	Digitalna interakcija + fizična interakcija ''3D maketa''</v>
      </c>
      <c r="B13" s="22">
        <f>'INFO CENTER_INTERAKCIJE'!F17</f>
        <v>0</v>
      </c>
    </row>
    <row r="14" spans="1:2" s="7" customFormat="1" thickBot="1" x14ac:dyDescent="0.3">
      <c r="A14" s="29" t="str">
        <f>'INFO CENTER_INTERAKCIJE'!B19</f>
        <v>8.	Digitalna interakcija '' Od kje si''</v>
      </c>
      <c r="B14" s="22">
        <f>'INFO CENTER_INTERAKCIJE'!F19</f>
        <v>0</v>
      </c>
    </row>
    <row r="15" spans="1:2" s="7" customFormat="1" thickBot="1" x14ac:dyDescent="0.3">
      <c r="A15" s="29" t="str">
        <f>'INFO CENTER_INTERAKCIJE'!B21</f>
        <v>9. Digitalna interakcija '' Obdelava kamna''</v>
      </c>
      <c r="B15" s="22">
        <f>'INFO CENTER_INTERAKCIJE'!F21</f>
        <v>0</v>
      </c>
    </row>
    <row r="16" spans="1:2" s="7" customFormat="1" thickBot="1" x14ac:dyDescent="0.3">
      <c r="A16" s="29" t="str">
        <f>'INFO CENTER_INTERAKCIJE'!B23</f>
        <v>10.	Digitalna + fizična interakcija ''Ristanc''</v>
      </c>
      <c r="B16" s="22">
        <f>'INFO CENTER_INTERAKCIJE'!F23</f>
        <v>0</v>
      </c>
    </row>
    <row r="17" spans="1:2" s="7" customFormat="1" thickBot="1" x14ac:dyDescent="0.3">
      <c r="A17" s="29" t="str">
        <f>'INFO CENTER_INTERAKCIJE'!B25</f>
        <v xml:space="preserve">11.Digitalna interakcija '' Interaktivna stena s projekcijo'' </v>
      </c>
      <c r="B17" s="22">
        <f>'INFO CENTER_INTERAKCIJE'!F25</f>
        <v>0</v>
      </c>
    </row>
    <row r="18" spans="1:2" s="7" customFormat="1" thickBot="1" x14ac:dyDescent="0.3">
      <c r="A18" s="29" t="str">
        <f>'INFO CENTER_INTERAKCIJE'!B27</f>
        <v>12.Fizična(pomik) + digitalna interakcija ''Rentgen vrtine'' + vitrina</v>
      </c>
      <c r="B18" s="22">
        <f>'INFO CENTER_INTERAKCIJE'!F27</f>
        <v>0</v>
      </c>
    </row>
    <row r="19" spans="1:2" s="7" customFormat="1" thickBot="1" x14ac:dyDescent="0.3">
      <c r="A19" s="29" t="str">
        <f>'INFO CENTER_INTERAKCIJE'!B29</f>
        <v>13.	Fizična(pomik) + digitalna interakcija ''Spust v jamo''</v>
      </c>
      <c r="B19" s="22">
        <f>'INFO CENTER_INTERAKCIJE'!F29</f>
        <v>0</v>
      </c>
    </row>
    <row r="20" spans="1:2" s="7" customFormat="1" ht="15.75" customHeight="1" thickBot="1" x14ac:dyDescent="0.3">
      <c r="A20" s="58" t="str">
        <f>'INFO CENTER_OPREMA_DODATNO'!B23</f>
        <v>Skupaj: Oprema</v>
      </c>
      <c r="B20" s="22">
        <f>'INFO CENTER_OPREMA_DODATNO'!F23</f>
        <v>0</v>
      </c>
    </row>
    <row r="21" spans="1:2" s="7" customFormat="1" ht="15.75" customHeight="1" thickBot="1" x14ac:dyDescent="0.3">
      <c r="A21" s="58" t="str">
        <f>'INFO CENTER_OPREMA_DODATNO'!B31</f>
        <v>Skupaj: Dodatno</v>
      </c>
      <c r="B21" s="22">
        <f>'INFO CENTER_OPREMA_DODATNO'!F31</f>
        <v>0</v>
      </c>
    </row>
    <row r="22" spans="1:2" s="7" customFormat="1" thickBot="1" x14ac:dyDescent="0.3">
      <c r="A22" s="29" t="str">
        <f>'INFO CENTER_MASKOTA'!B5</f>
        <v>Izdelava maskote in otroške poti</v>
      </c>
      <c r="B22" s="22">
        <f>'INFO CENTER_MASKOTA'!F7</f>
        <v>0</v>
      </c>
    </row>
    <row r="23" spans="1:2" s="7" customFormat="1" ht="17.25" customHeight="1" x14ac:dyDescent="0.25">
      <c r="A23" s="20"/>
    </row>
    <row r="24" spans="1:2" s="7" customFormat="1" ht="13.8" x14ac:dyDescent="0.25">
      <c r="A24" s="17"/>
    </row>
    <row r="25" spans="1:2" s="7" customFormat="1" ht="15" x14ac:dyDescent="0.25">
      <c r="A25" s="30" t="s">
        <v>9</v>
      </c>
      <c r="B25" s="31">
        <f>SUM(B7:B22)</f>
        <v>0</v>
      </c>
    </row>
    <row r="26" spans="1:2" s="7" customFormat="1" ht="15" x14ac:dyDescent="0.25">
      <c r="A26" s="21" t="s">
        <v>0</v>
      </c>
      <c r="B26" s="23">
        <f>B25*0.22</f>
        <v>0</v>
      </c>
    </row>
    <row r="27" spans="1:2" s="7" customFormat="1" ht="15.6" thickBot="1" x14ac:dyDescent="0.3">
      <c r="A27" s="32" t="s">
        <v>5</v>
      </c>
      <c r="B27" s="33">
        <f>B25+B26</f>
        <v>0</v>
      </c>
    </row>
    <row r="28" spans="1:2" ht="69" customHeight="1" x14ac:dyDescent="0.3">
      <c r="A28" s="67"/>
      <c r="B28" s="67"/>
    </row>
    <row r="29" spans="1:2" x14ac:dyDescent="0.3">
      <c r="A29" s="8"/>
      <c r="B29" s="8"/>
    </row>
  </sheetData>
  <mergeCells count="3">
    <mergeCell ref="A1:B1"/>
    <mergeCell ref="A2:B2"/>
    <mergeCell ref="A28:B28"/>
  </mergeCells>
  <pageMargins left="0.7" right="0.7" top="0.75" bottom="0.75" header="0.3" footer="0.3"/>
  <pageSetup paperSize="9" orientation="landscape" r:id="rId1"/>
  <ignoredErrors>
    <ignoredError sqref="A8:A22 A7:XFD7"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79"/>
  <sheetViews>
    <sheetView topLeftCell="B1" zoomScaleNormal="100" workbookViewId="0">
      <selection activeCell="E29" sqref="E29"/>
    </sheetView>
  </sheetViews>
  <sheetFormatPr defaultRowHeight="14.4" x14ac:dyDescent="0.3"/>
  <cols>
    <col min="1" max="1" width="6.5546875" style="1" hidden="1" customWidth="1"/>
    <col min="2" max="2" width="71.44140625" customWidth="1"/>
    <col min="3" max="3" width="15.6640625" style="1" customWidth="1"/>
    <col min="4" max="4" width="9" style="1" customWidth="1"/>
    <col min="5" max="5" width="15" style="4" customWidth="1"/>
    <col min="6" max="6" width="18.44140625" style="3" customWidth="1"/>
    <col min="7" max="7" width="8.88671875" customWidth="1"/>
  </cols>
  <sheetData>
    <row r="1" spans="1:6" ht="88.5" customHeight="1" x14ac:dyDescent="0.3">
      <c r="B1" s="69"/>
      <c r="C1" s="69"/>
      <c r="D1" s="69"/>
      <c r="E1" s="69"/>
      <c r="F1" s="69"/>
    </row>
    <row r="2" spans="1:6" ht="40.5" customHeight="1" x14ac:dyDescent="0.3">
      <c r="B2" s="65" t="s">
        <v>13</v>
      </c>
      <c r="C2" s="68"/>
      <c r="D2" s="68"/>
      <c r="E2" s="68"/>
      <c r="F2" s="68"/>
    </row>
    <row r="3" spans="1:6" ht="15.6" customHeight="1" x14ac:dyDescent="0.3">
      <c r="B3" s="10"/>
      <c r="C3" s="10"/>
      <c r="D3" s="10"/>
      <c r="E3" s="11"/>
      <c r="F3" s="9"/>
    </row>
    <row r="4" spans="1:6" ht="15.6" x14ac:dyDescent="0.3">
      <c r="A4" s="6"/>
      <c r="B4" s="42"/>
      <c r="C4" s="39" t="s">
        <v>1</v>
      </c>
      <c r="D4" s="39" t="s">
        <v>6</v>
      </c>
      <c r="E4" s="40" t="s">
        <v>2</v>
      </c>
      <c r="F4" s="41" t="s">
        <v>4</v>
      </c>
    </row>
    <row r="5" spans="1:6" s="2" customFormat="1" x14ac:dyDescent="0.3">
      <c r="A5" s="5"/>
      <c r="B5" s="25" t="s">
        <v>58</v>
      </c>
      <c r="C5" s="26" t="s">
        <v>3</v>
      </c>
      <c r="D5" s="26">
        <v>1</v>
      </c>
      <c r="E5" s="27"/>
      <c r="F5" s="28">
        <f>D5*E5</f>
        <v>0</v>
      </c>
    </row>
    <row r="6" spans="1:6" s="2" customFormat="1" ht="109.5" customHeight="1" x14ac:dyDescent="0.3">
      <c r="A6" s="5"/>
      <c r="B6" s="49" t="s">
        <v>15</v>
      </c>
      <c r="C6" s="14"/>
      <c r="D6" s="14"/>
      <c r="E6" s="12"/>
      <c r="F6" s="15"/>
    </row>
    <row r="7" spans="1:6" s="2" customFormat="1" x14ac:dyDescent="0.3">
      <c r="A7" s="5"/>
      <c r="B7" s="25" t="s">
        <v>16</v>
      </c>
      <c r="C7" s="26" t="s">
        <v>3</v>
      </c>
      <c r="D7" s="26">
        <v>1</v>
      </c>
      <c r="E7" s="27"/>
      <c r="F7" s="28">
        <f>D7*E7</f>
        <v>0</v>
      </c>
    </row>
    <row r="8" spans="1:6" s="2" customFormat="1" ht="69" customHeight="1" x14ac:dyDescent="0.3">
      <c r="A8" s="5"/>
      <c r="B8" s="13" t="s">
        <v>62</v>
      </c>
      <c r="C8" s="14"/>
      <c r="D8" s="14"/>
      <c r="E8" s="12"/>
      <c r="F8" s="15"/>
    </row>
    <row r="9" spans="1:6" s="2" customFormat="1" ht="16.5" customHeight="1" x14ac:dyDescent="0.3">
      <c r="A9" s="5"/>
      <c r="B9" s="25" t="s">
        <v>17</v>
      </c>
      <c r="C9" s="26" t="s">
        <v>3</v>
      </c>
      <c r="D9" s="26">
        <v>1</v>
      </c>
      <c r="E9" s="27"/>
      <c r="F9" s="28">
        <f>D9*E9</f>
        <v>0</v>
      </c>
    </row>
    <row r="10" spans="1:6" s="2" customFormat="1" ht="54.75" customHeight="1" x14ac:dyDescent="0.3">
      <c r="A10" s="5"/>
      <c r="B10" s="13" t="s">
        <v>18</v>
      </c>
      <c r="C10" s="14"/>
      <c r="D10" s="14"/>
      <c r="E10" s="12"/>
      <c r="F10" s="15"/>
    </row>
    <row r="11" spans="1:6" s="2" customFormat="1" ht="16.5" customHeight="1" x14ac:dyDescent="0.3">
      <c r="A11" s="5"/>
      <c r="B11" s="25" t="s">
        <v>19</v>
      </c>
      <c r="C11" s="26" t="s">
        <v>3</v>
      </c>
      <c r="D11" s="26">
        <v>1</v>
      </c>
      <c r="E11" s="27"/>
      <c r="F11" s="28">
        <f>D11*E11</f>
        <v>0</v>
      </c>
    </row>
    <row r="12" spans="1:6" s="2" customFormat="1" ht="108.75" customHeight="1" x14ac:dyDescent="0.3">
      <c r="A12" s="5"/>
      <c r="B12" s="13" t="s">
        <v>63</v>
      </c>
      <c r="C12" s="14"/>
      <c r="D12" s="14"/>
      <c r="E12" s="12"/>
      <c r="F12" s="15"/>
    </row>
    <row r="13" spans="1:6" s="2" customFormat="1" x14ac:dyDescent="0.3">
      <c r="A13" s="5"/>
      <c r="B13" s="25" t="s">
        <v>20</v>
      </c>
      <c r="C13" s="26" t="s">
        <v>3</v>
      </c>
      <c r="D13" s="26">
        <v>1</v>
      </c>
      <c r="E13" s="27"/>
      <c r="F13" s="28">
        <f>D13*E13</f>
        <v>0</v>
      </c>
    </row>
    <row r="14" spans="1:6" s="2" customFormat="1" ht="69" customHeight="1" x14ac:dyDescent="0.3">
      <c r="A14" s="5"/>
      <c r="B14" s="13" t="s">
        <v>21</v>
      </c>
      <c r="C14" s="14"/>
      <c r="D14" s="14"/>
      <c r="E14" s="12"/>
      <c r="F14" s="15"/>
    </row>
    <row r="15" spans="1:6" s="2" customFormat="1" ht="16.5" customHeight="1" x14ac:dyDescent="0.3">
      <c r="A15" s="5"/>
      <c r="B15" s="25" t="s">
        <v>22</v>
      </c>
      <c r="C15" s="26" t="s">
        <v>3</v>
      </c>
      <c r="D15" s="26">
        <v>1</v>
      </c>
      <c r="E15" s="27"/>
      <c r="F15" s="28">
        <f>D15*E15</f>
        <v>0</v>
      </c>
    </row>
    <row r="16" spans="1:6" s="2" customFormat="1" ht="121.5" customHeight="1" x14ac:dyDescent="0.3">
      <c r="A16" s="5"/>
      <c r="B16" s="13" t="s">
        <v>23</v>
      </c>
      <c r="C16" s="14"/>
      <c r="D16" s="14"/>
      <c r="E16" s="12"/>
      <c r="F16" s="15"/>
    </row>
    <row r="17" spans="1:7" s="2" customFormat="1" ht="16.5" customHeight="1" x14ac:dyDescent="0.3">
      <c r="A17" s="5"/>
      <c r="B17" s="25" t="s">
        <v>24</v>
      </c>
      <c r="C17" s="26" t="s">
        <v>3</v>
      </c>
      <c r="D17" s="26">
        <v>1</v>
      </c>
      <c r="E17" s="27"/>
      <c r="F17" s="28">
        <f>D17*E17</f>
        <v>0</v>
      </c>
    </row>
    <row r="18" spans="1:7" s="2" customFormat="1" ht="190.5" customHeight="1" x14ac:dyDescent="0.3">
      <c r="A18" s="5"/>
      <c r="B18" s="13" t="s">
        <v>25</v>
      </c>
      <c r="C18" s="14"/>
      <c r="D18" s="14"/>
      <c r="E18" s="12"/>
      <c r="F18" s="15"/>
    </row>
    <row r="19" spans="1:7" s="2" customFormat="1" ht="16.5" customHeight="1" x14ac:dyDescent="0.3">
      <c r="A19" s="5"/>
      <c r="B19" s="25" t="s">
        <v>26</v>
      </c>
      <c r="C19" s="26" t="s">
        <v>3</v>
      </c>
      <c r="D19" s="26">
        <v>1</v>
      </c>
      <c r="E19" s="27"/>
      <c r="F19" s="28">
        <f>D19*E19</f>
        <v>0</v>
      </c>
    </row>
    <row r="20" spans="1:7" s="2" customFormat="1" ht="107.25" customHeight="1" x14ac:dyDescent="0.3">
      <c r="A20" s="5"/>
      <c r="B20" s="45" t="s">
        <v>27</v>
      </c>
      <c r="C20" s="46"/>
      <c r="D20" s="46"/>
      <c r="E20" s="47"/>
      <c r="F20" s="48"/>
    </row>
    <row r="21" spans="1:7" s="2" customFormat="1" x14ac:dyDescent="0.3">
      <c r="A21" s="5"/>
      <c r="B21" s="25" t="s">
        <v>28</v>
      </c>
      <c r="C21" s="26" t="s">
        <v>3</v>
      </c>
      <c r="D21" s="26">
        <v>1</v>
      </c>
      <c r="E21" s="27"/>
      <c r="F21" s="28">
        <f>D21*E21</f>
        <v>0</v>
      </c>
    </row>
    <row r="22" spans="1:7" s="2" customFormat="1" ht="42" customHeight="1" x14ac:dyDescent="0.3">
      <c r="A22" s="5"/>
      <c r="B22" s="49" t="s">
        <v>29</v>
      </c>
      <c r="C22" s="14"/>
      <c r="D22" s="14"/>
      <c r="E22" s="12"/>
      <c r="F22" s="15"/>
    </row>
    <row r="23" spans="1:7" s="2" customFormat="1" x14ac:dyDescent="0.3">
      <c r="A23" s="5"/>
      <c r="B23" s="25" t="s">
        <v>30</v>
      </c>
      <c r="C23" s="26" t="s">
        <v>3</v>
      </c>
      <c r="D23" s="26">
        <v>1</v>
      </c>
      <c r="E23" s="27"/>
      <c r="F23" s="28">
        <f>D23*E23</f>
        <v>0</v>
      </c>
    </row>
    <row r="24" spans="1:7" s="2" customFormat="1" ht="150.75" customHeight="1" x14ac:dyDescent="0.3">
      <c r="A24" s="5"/>
      <c r="B24" s="13" t="s">
        <v>61</v>
      </c>
      <c r="C24" s="14"/>
      <c r="D24" s="14"/>
      <c r="E24" s="12"/>
      <c r="F24" s="15"/>
    </row>
    <row r="25" spans="1:7" s="2" customFormat="1" ht="16.5" customHeight="1" x14ac:dyDescent="0.3">
      <c r="A25" s="5"/>
      <c r="B25" s="25" t="s">
        <v>64</v>
      </c>
      <c r="C25" s="26" t="s">
        <v>3</v>
      </c>
      <c r="D25" s="26">
        <v>1</v>
      </c>
      <c r="E25" s="27"/>
      <c r="F25" s="28">
        <f>D25*E25</f>
        <v>0</v>
      </c>
    </row>
    <row r="26" spans="1:7" s="2" customFormat="1" ht="29.25" customHeight="1" x14ac:dyDescent="0.3">
      <c r="A26" s="5"/>
      <c r="B26" s="13" t="s">
        <v>65</v>
      </c>
      <c r="C26" s="14"/>
      <c r="D26" s="14"/>
      <c r="E26" s="12"/>
      <c r="F26" s="15"/>
    </row>
    <row r="27" spans="1:7" s="2" customFormat="1" ht="16.5" customHeight="1" x14ac:dyDescent="0.3">
      <c r="A27" s="5"/>
      <c r="B27" s="25" t="s">
        <v>59</v>
      </c>
      <c r="C27" s="26" t="s">
        <v>3</v>
      </c>
      <c r="D27" s="26">
        <v>1</v>
      </c>
      <c r="E27" s="27"/>
      <c r="F27" s="28">
        <f>D27*E27</f>
        <v>0</v>
      </c>
    </row>
    <row r="28" spans="1:7" s="2" customFormat="1" ht="150.75" customHeight="1" x14ac:dyDescent="0.3">
      <c r="A28" s="5"/>
      <c r="B28" s="13" t="s">
        <v>66</v>
      </c>
      <c r="C28" s="14"/>
      <c r="D28" s="14"/>
      <c r="E28" s="12"/>
      <c r="F28" s="15"/>
    </row>
    <row r="29" spans="1:7" s="2" customFormat="1" x14ac:dyDescent="0.3">
      <c r="A29" s="5"/>
      <c r="B29" s="25" t="s">
        <v>31</v>
      </c>
      <c r="C29" s="26" t="s">
        <v>3</v>
      </c>
      <c r="D29" s="26">
        <v>1</v>
      </c>
      <c r="E29" s="27"/>
      <c r="F29" s="28">
        <f>D29*E29</f>
        <v>0</v>
      </c>
    </row>
    <row r="30" spans="1:7" s="2" customFormat="1" ht="109.5" customHeight="1" thickBot="1" x14ac:dyDescent="0.35">
      <c r="A30" s="5"/>
      <c r="B30" s="13" t="s">
        <v>67</v>
      </c>
      <c r="C30" s="14"/>
      <c r="D30" s="14"/>
      <c r="E30" s="12"/>
      <c r="F30" s="15"/>
    </row>
    <row r="31" spans="1:7" s="2" customFormat="1" ht="16.2" thickBot="1" x14ac:dyDescent="0.35">
      <c r="A31" s="1"/>
      <c r="B31" s="37" t="s">
        <v>14</v>
      </c>
      <c r="C31" s="38"/>
      <c r="D31" s="38"/>
      <c r="E31" s="35"/>
      <c r="F31" s="36">
        <f>+F5+F7+F9+F11+F13+F15+F17+F19+F21+F23+F25+F27+F29</f>
        <v>0</v>
      </c>
      <c r="G31"/>
    </row>
    <row r="32" spans="1:7" s="2" customFormat="1" ht="69" customHeight="1" x14ac:dyDescent="0.3">
      <c r="A32" s="1"/>
      <c r="B32" s="70"/>
      <c r="C32" s="70"/>
      <c r="D32" s="70"/>
      <c r="E32" s="70"/>
      <c r="F32" s="70"/>
      <c r="G32"/>
    </row>
    <row r="34" spans="1:7" s="2" customFormat="1" x14ac:dyDescent="0.3">
      <c r="A34" s="1"/>
      <c r="B34"/>
      <c r="C34" s="1"/>
      <c r="D34" s="1"/>
      <c r="E34" s="4"/>
      <c r="F34" s="3"/>
      <c r="G34"/>
    </row>
    <row r="35" spans="1:7" s="2" customFormat="1" x14ac:dyDescent="0.3">
      <c r="A35" s="1"/>
      <c r="B35"/>
      <c r="C35" s="1"/>
      <c r="D35" s="1"/>
      <c r="E35" s="4"/>
      <c r="F35" s="3"/>
      <c r="G35"/>
    </row>
    <row r="42" spans="1:7" s="2" customFormat="1" x14ac:dyDescent="0.3">
      <c r="A42" s="1"/>
      <c r="B42"/>
      <c r="C42" s="1"/>
      <c r="D42" s="1"/>
      <c r="E42" s="4"/>
      <c r="F42" s="3"/>
      <c r="G42"/>
    </row>
    <row r="43" spans="1:7" s="2" customFormat="1" x14ac:dyDescent="0.3">
      <c r="A43" s="1"/>
      <c r="B43"/>
      <c r="C43" s="1"/>
      <c r="D43" s="1"/>
      <c r="E43" s="4"/>
      <c r="F43" s="3"/>
      <c r="G43"/>
    </row>
    <row r="45" spans="1:7" s="2" customFormat="1" x14ac:dyDescent="0.3">
      <c r="A45" s="1"/>
      <c r="B45"/>
      <c r="C45" s="1"/>
      <c r="D45" s="1"/>
      <c r="E45" s="4"/>
      <c r="F45" s="3"/>
      <c r="G45"/>
    </row>
    <row r="46" spans="1:7" s="2" customFormat="1" x14ac:dyDescent="0.3">
      <c r="A46" s="1"/>
      <c r="B46"/>
      <c r="C46" s="1"/>
      <c r="D46" s="1"/>
      <c r="E46" s="4"/>
      <c r="F46" s="3"/>
      <c r="G46"/>
    </row>
    <row r="48" spans="1:7" s="2" customFormat="1" x14ac:dyDescent="0.3">
      <c r="A48" s="1"/>
      <c r="B48"/>
      <c r="C48" s="1"/>
      <c r="D48" s="1"/>
      <c r="E48" s="4"/>
      <c r="F48" s="3"/>
      <c r="G48"/>
    </row>
    <row r="49" spans="1:7" s="2" customFormat="1" x14ac:dyDescent="0.3">
      <c r="A49" s="1"/>
      <c r="B49"/>
      <c r="C49" s="1"/>
      <c r="D49" s="1"/>
      <c r="E49" s="4"/>
      <c r="F49" s="3"/>
      <c r="G49"/>
    </row>
    <row r="51" spans="1:7" s="2" customFormat="1" x14ac:dyDescent="0.3">
      <c r="A51" s="1"/>
      <c r="B51"/>
      <c r="C51" s="1"/>
      <c r="D51" s="1"/>
      <c r="E51" s="4"/>
      <c r="F51" s="3"/>
      <c r="G51"/>
    </row>
    <row r="52" spans="1:7" s="2" customFormat="1" x14ac:dyDescent="0.3">
      <c r="A52" s="1"/>
      <c r="B52"/>
      <c r="C52" s="1"/>
      <c r="D52" s="1"/>
      <c r="E52" s="4"/>
      <c r="F52" s="3"/>
      <c r="G52"/>
    </row>
    <row r="55" spans="1:7" s="2" customFormat="1" x14ac:dyDescent="0.3">
      <c r="A55" s="1"/>
      <c r="B55"/>
      <c r="C55" s="1"/>
      <c r="D55" s="1"/>
      <c r="E55" s="4"/>
      <c r="F55" s="3"/>
      <c r="G55"/>
    </row>
    <row r="57" spans="1:7" s="2" customFormat="1" x14ac:dyDescent="0.3">
      <c r="A57" s="1"/>
      <c r="B57"/>
      <c r="C57" s="1"/>
      <c r="D57" s="1"/>
      <c r="E57" s="4"/>
      <c r="F57" s="3"/>
      <c r="G57"/>
    </row>
    <row r="62" spans="1:7" s="2" customFormat="1" x14ac:dyDescent="0.3">
      <c r="A62" s="1"/>
      <c r="B62"/>
      <c r="C62" s="1"/>
      <c r="D62" s="1"/>
      <c r="E62" s="4"/>
      <c r="F62" s="3"/>
      <c r="G62"/>
    </row>
    <row r="63" spans="1:7" s="2" customFormat="1" x14ac:dyDescent="0.3">
      <c r="A63" s="1"/>
      <c r="B63"/>
      <c r="C63" s="1"/>
      <c r="D63" s="1"/>
      <c r="E63" s="4"/>
      <c r="F63" s="3"/>
      <c r="G63"/>
    </row>
    <row r="65" spans="1:7" s="2" customFormat="1" x14ac:dyDescent="0.3">
      <c r="A65" s="1"/>
      <c r="B65"/>
      <c r="C65" s="1"/>
      <c r="D65" s="1"/>
      <c r="E65" s="4"/>
      <c r="F65" s="3"/>
      <c r="G65"/>
    </row>
    <row r="66" spans="1:7" s="2" customFormat="1" x14ac:dyDescent="0.3">
      <c r="A66" s="1"/>
      <c r="B66"/>
      <c r="C66" s="1"/>
      <c r="D66" s="1"/>
      <c r="E66" s="4"/>
      <c r="F66" s="3"/>
      <c r="G66"/>
    </row>
    <row r="72" spans="1:7" s="2" customFormat="1" x14ac:dyDescent="0.3">
      <c r="A72" s="1"/>
      <c r="B72"/>
      <c r="C72" s="1"/>
      <c r="D72" s="1"/>
      <c r="E72" s="4"/>
      <c r="F72" s="3"/>
      <c r="G72"/>
    </row>
    <row r="73" spans="1:7" s="2" customFormat="1" x14ac:dyDescent="0.3">
      <c r="A73" s="1"/>
      <c r="B73"/>
      <c r="C73" s="1"/>
      <c r="D73" s="1"/>
      <c r="E73" s="4"/>
      <c r="F73" s="3"/>
      <c r="G73"/>
    </row>
    <row r="74" spans="1:7" s="2" customFormat="1" x14ac:dyDescent="0.3">
      <c r="A74" s="1"/>
      <c r="B74"/>
      <c r="C74" s="1"/>
      <c r="D74" s="1"/>
      <c r="E74" s="4"/>
      <c r="F74" s="3"/>
      <c r="G74"/>
    </row>
    <row r="75" spans="1:7" s="2" customFormat="1" x14ac:dyDescent="0.3">
      <c r="A75" s="1"/>
      <c r="B75"/>
      <c r="C75" s="1"/>
      <c r="D75" s="1"/>
      <c r="E75" s="4"/>
      <c r="F75" s="3"/>
      <c r="G75"/>
    </row>
    <row r="77" spans="1:7" s="2" customFormat="1" x14ac:dyDescent="0.3">
      <c r="A77" s="1"/>
      <c r="B77"/>
      <c r="C77" s="1"/>
      <c r="D77" s="1"/>
      <c r="E77" s="4"/>
      <c r="F77" s="3"/>
      <c r="G77"/>
    </row>
    <row r="78" spans="1:7" s="2" customFormat="1" x14ac:dyDescent="0.3">
      <c r="A78" s="1"/>
      <c r="B78"/>
      <c r="C78" s="1"/>
      <c r="D78" s="1"/>
      <c r="E78" s="4"/>
      <c r="F78" s="3"/>
      <c r="G78"/>
    </row>
    <row r="79" spans="1:7" s="2" customFormat="1" x14ac:dyDescent="0.3">
      <c r="A79" s="1"/>
      <c r="B79"/>
      <c r="C79" s="1"/>
      <c r="D79" s="1"/>
      <c r="E79" s="4"/>
      <c r="F79" s="3"/>
      <c r="G79"/>
    </row>
    <row r="80" spans="1:7" s="2" customFormat="1" x14ac:dyDescent="0.3">
      <c r="A80" s="1"/>
      <c r="B80"/>
      <c r="C80" s="1"/>
      <c r="D80" s="1"/>
      <c r="E80" s="4"/>
      <c r="F80" s="3"/>
      <c r="G80"/>
    </row>
    <row r="82" spans="1:7" s="2" customFormat="1" x14ac:dyDescent="0.3">
      <c r="A82" s="1"/>
      <c r="B82"/>
      <c r="C82" s="1"/>
      <c r="D82" s="1"/>
      <c r="E82" s="4"/>
      <c r="F82" s="3"/>
      <c r="G82"/>
    </row>
    <row r="84" spans="1:7" s="2" customFormat="1" x14ac:dyDescent="0.3">
      <c r="A84" s="1"/>
      <c r="B84"/>
      <c r="C84" s="1"/>
      <c r="D84" s="1"/>
      <c r="E84" s="4"/>
      <c r="F84" s="3"/>
      <c r="G84"/>
    </row>
    <row r="85" spans="1:7" s="2" customFormat="1" x14ac:dyDescent="0.3">
      <c r="A85" s="1"/>
      <c r="B85"/>
      <c r="C85" s="1"/>
      <c r="D85" s="1"/>
      <c r="E85" s="4"/>
      <c r="F85" s="3"/>
      <c r="G85"/>
    </row>
    <row r="86" spans="1:7" s="2" customFormat="1" x14ac:dyDescent="0.3">
      <c r="A86" s="1"/>
      <c r="B86"/>
      <c r="C86" s="1"/>
      <c r="D86" s="1"/>
      <c r="E86" s="4"/>
      <c r="F86" s="3"/>
      <c r="G86"/>
    </row>
    <row r="87" spans="1:7" s="2" customFormat="1" x14ac:dyDescent="0.3">
      <c r="A87" s="1"/>
      <c r="B87"/>
      <c r="C87" s="1"/>
      <c r="D87" s="1"/>
      <c r="E87" s="4"/>
      <c r="F87" s="3"/>
      <c r="G87"/>
    </row>
    <row r="88" spans="1:7" s="2" customFormat="1" x14ac:dyDescent="0.3">
      <c r="A88" s="1"/>
      <c r="B88"/>
      <c r="C88" s="1"/>
      <c r="D88" s="1"/>
      <c r="E88" s="4"/>
      <c r="F88" s="3"/>
      <c r="G88"/>
    </row>
    <row r="96" spans="1:7" s="2" customFormat="1" x14ac:dyDescent="0.3">
      <c r="A96" s="1"/>
      <c r="B96"/>
      <c r="C96" s="1"/>
      <c r="D96" s="1"/>
      <c r="E96" s="4"/>
      <c r="F96" s="3"/>
      <c r="G96"/>
    </row>
    <row r="101" spans="1:7" s="2" customFormat="1" x14ac:dyDescent="0.3">
      <c r="A101" s="1"/>
      <c r="B101"/>
      <c r="C101" s="1"/>
      <c r="D101" s="1"/>
      <c r="E101" s="4"/>
      <c r="F101" s="3"/>
      <c r="G101"/>
    </row>
    <row r="102" spans="1:7" s="2" customFormat="1" x14ac:dyDescent="0.3">
      <c r="A102" s="1"/>
      <c r="B102"/>
      <c r="C102" s="1"/>
      <c r="D102" s="1"/>
      <c r="E102" s="4"/>
      <c r="F102" s="3"/>
      <c r="G102"/>
    </row>
    <row r="103" spans="1:7" s="2" customFormat="1" x14ac:dyDescent="0.3">
      <c r="A103" s="1"/>
      <c r="B103"/>
      <c r="C103" s="1"/>
      <c r="D103" s="1"/>
      <c r="E103" s="4"/>
      <c r="F103" s="3"/>
      <c r="G103"/>
    </row>
    <row r="110" spans="1:7" s="2" customFormat="1" x14ac:dyDescent="0.3">
      <c r="A110" s="1"/>
      <c r="B110"/>
      <c r="C110" s="1"/>
      <c r="D110" s="1"/>
      <c r="E110" s="4"/>
      <c r="F110" s="3"/>
      <c r="G110"/>
    </row>
    <row r="111" spans="1:7" s="2" customFormat="1" x14ac:dyDescent="0.3">
      <c r="A111" s="1"/>
      <c r="B111"/>
      <c r="C111" s="1"/>
      <c r="D111" s="1"/>
      <c r="E111" s="4"/>
      <c r="F111" s="3"/>
      <c r="G111"/>
    </row>
    <row r="113" spans="1:7" s="2" customFormat="1" x14ac:dyDescent="0.3">
      <c r="A113" s="1"/>
      <c r="B113"/>
      <c r="C113" s="1"/>
      <c r="D113" s="1"/>
      <c r="E113" s="4"/>
      <c r="F113" s="3"/>
      <c r="G113"/>
    </row>
    <row r="114" spans="1:7" s="2" customFormat="1" x14ac:dyDescent="0.3">
      <c r="A114" s="1"/>
      <c r="B114"/>
      <c r="C114" s="1"/>
      <c r="D114" s="1"/>
      <c r="E114" s="4"/>
      <c r="F114" s="3"/>
      <c r="G114"/>
    </row>
    <row r="117" spans="1:7" s="2" customFormat="1" x14ac:dyDescent="0.3">
      <c r="A117" s="1"/>
      <c r="B117"/>
      <c r="C117" s="1"/>
      <c r="D117" s="1"/>
      <c r="E117" s="4"/>
      <c r="F117" s="3"/>
      <c r="G117"/>
    </row>
    <row r="120" spans="1:7" s="2" customFormat="1" x14ac:dyDescent="0.3">
      <c r="A120" s="1"/>
      <c r="B120"/>
      <c r="C120" s="1"/>
      <c r="D120" s="1"/>
      <c r="E120" s="4"/>
      <c r="F120" s="3"/>
      <c r="G120"/>
    </row>
    <row r="121" spans="1:7" s="2" customFormat="1" x14ac:dyDescent="0.3">
      <c r="A121" s="1"/>
      <c r="B121"/>
      <c r="C121" s="1"/>
      <c r="D121" s="1"/>
      <c r="E121" s="4"/>
      <c r="F121" s="3"/>
      <c r="G121"/>
    </row>
    <row r="123" spans="1:7" s="2" customFormat="1" x14ac:dyDescent="0.3">
      <c r="A123" s="1"/>
      <c r="B123"/>
      <c r="C123" s="1"/>
      <c r="D123" s="1"/>
      <c r="E123" s="4"/>
      <c r="F123" s="3"/>
      <c r="G123"/>
    </row>
    <row r="124" spans="1:7" s="2" customFormat="1" x14ac:dyDescent="0.3">
      <c r="A124" s="1"/>
      <c r="B124"/>
      <c r="C124" s="1"/>
      <c r="D124" s="1"/>
      <c r="E124" s="4"/>
      <c r="F124" s="3"/>
      <c r="G124"/>
    </row>
    <row r="127" spans="1:7" s="2" customFormat="1" x14ac:dyDescent="0.3">
      <c r="A127" s="1"/>
      <c r="B127"/>
      <c r="C127" s="1"/>
      <c r="D127" s="1"/>
      <c r="E127" s="4"/>
      <c r="F127" s="3"/>
      <c r="G127"/>
    </row>
    <row r="129" spans="1:7" s="2" customFormat="1" x14ac:dyDescent="0.3">
      <c r="A129" s="1"/>
      <c r="B129"/>
      <c r="C129" s="1"/>
      <c r="D129" s="1"/>
      <c r="E129" s="4"/>
      <c r="F129" s="3"/>
      <c r="G129"/>
    </row>
    <row r="130" spans="1:7" s="2" customFormat="1" x14ac:dyDescent="0.3">
      <c r="A130" s="1"/>
      <c r="B130"/>
      <c r="C130" s="1"/>
      <c r="D130" s="1"/>
      <c r="E130" s="4"/>
      <c r="F130" s="3"/>
      <c r="G130"/>
    </row>
    <row r="137" spans="1:7" s="2" customFormat="1" x14ac:dyDescent="0.3">
      <c r="A137" s="1"/>
      <c r="B137"/>
      <c r="C137" s="1"/>
      <c r="D137" s="1"/>
      <c r="E137" s="4"/>
      <c r="F137" s="3"/>
      <c r="G137"/>
    </row>
    <row r="138" spans="1:7" s="2" customFormat="1" x14ac:dyDescent="0.3">
      <c r="A138" s="1"/>
      <c r="B138"/>
      <c r="C138" s="1"/>
      <c r="D138" s="1"/>
      <c r="E138" s="4"/>
      <c r="F138" s="3"/>
      <c r="G138"/>
    </row>
    <row r="140" spans="1:7" s="2" customFormat="1" x14ac:dyDescent="0.3">
      <c r="A140" s="1"/>
      <c r="B140"/>
      <c r="C140" s="1"/>
      <c r="D140" s="1"/>
      <c r="E140" s="4"/>
      <c r="F140" s="3"/>
      <c r="G140"/>
    </row>
    <row r="141" spans="1:7" s="2" customFormat="1" x14ac:dyDescent="0.3">
      <c r="A141" s="1"/>
      <c r="B141"/>
      <c r="C141" s="1"/>
      <c r="D141" s="1"/>
      <c r="E141" s="4"/>
      <c r="F141" s="3"/>
      <c r="G141"/>
    </row>
    <row r="146" spans="1:7" s="2" customFormat="1" x14ac:dyDescent="0.3">
      <c r="A146" s="1"/>
      <c r="B146"/>
      <c r="C146" s="1"/>
      <c r="D146" s="1"/>
      <c r="E146" s="4"/>
      <c r="F146" s="3"/>
      <c r="G146"/>
    </row>
    <row r="147" spans="1:7" s="2" customFormat="1" x14ac:dyDescent="0.3">
      <c r="A147" s="1"/>
      <c r="B147"/>
      <c r="C147" s="1"/>
      <c r="D147" s="1"/>
      <c r="E147" s="4"/>
      <c r="F147" s="3"/>
      <c r="G147"/>
    </row>
    <row r="149" spans="1:7" s="2" customFormat="1" x14ac:dyDescent="0.3">
      <c r="A149" s="1"/>
      <c r="B149"/>
      <c r="C149" s="1"/>
      <c r="D149" s="1"/>
      <c r="E149" s="4"/>
      <c r="F149" s="3"/>
      <c r="G149"/>
    </row>
    <row r="150" spans="1:7" s="2" customFormat="1" x14ac:dyDescent="0.3">
      <c r="A150" s="1"/>
      <c r="B150"/>
      <c r="C150" s="1"/>
      <c r="D150" s="1"/>
      <c r="E150" s="4"/>
      <c r="F150" s="3"/>
      <c r="G150"/>
    </row>
    <row r="152" spans="1:7" s="2" customFormat="1" x14ac:dyDescent="0.3">
      <c r="A152" s="1"/>
      <c r="B152"/>
      <c r="C152" s="1"/>
      <c r="D152" s="1"/>
      <c r="E152" s="4"/>
      <c r="F152" s="3"/>
      <c r="G152"/>
    </row>
    <row r="163" spans="1:7" s="2" customFormat="1" x14ac:dyDescent="0.3">
      <c r="A163" s="1"/>
      <c r="B163"/>
      <c r="C163" s="1"/>
      <c r="D163" s="1"/>
      <c r="E163" s="4"/>
      <c r="F163" s="3"/>
      <c r="G163"/>
    </row>
    <row r="167" spans="1:7" s="2" customFormat="1" x14ac:dyDescent="0.3">
      <c r="A167" s="1"/>
      <c r="B167"/>
      <c r="C167" s="1"/>
      <c r="D167" s="1"/>
      <c r="E167" s="4"/>
      <c r="F167" s="3"/>
      <c r="G167"/>
    </row>
    <row r="171" spans="1:7" s="2" customFormat="1" x14ac:dyDescent="0.3">
      <c r="A171" s="1"/>
      <c r="B171"/>
      <c r="C171" s="1"/>
      <c r="D171" s="1"/>
      <c r="E171" s="4"/>
      <c r="F171" s="3"/>
      <c r="G171"/>
    </row>
    <row r="172" spans="1:7" s="2" customFormat="1" x14ac:dyDescent="0.3">
      <c r="A172" s="1"/>
      <c r="B172"/>
      <c r="C172" s="1"/>
      <c r="D172" s="1"/>
      <c r="E172" s="4"/>
      <c r="F172" s="3"/>
      <c r="G172"/>
    </row>
    <row r="178" spans="1:7" s="2" customFormat="1" x14ac:dyDescent="0.3">
      <c r="A178" s="1"/>
      <c r="B178"/>
      <c r="C178" s="1"/>
      <c r="D178" s="1"/>
      <c r="E178" s="4"/>
      <c r="F178" s="3"/>
      <c r="G178"/>
    </row>
    <row r="179" spans="1:7" s="2" customFormat="1" x14ac:dyDescent="0.3">
      <c r="A179" s="1"/>
      <c r="B179"/>
      <c r="C179" s="1"/>
      <c r="D179" s="1"/>
      <c r="E179" s="4"/>
      <c r="F179" s="3"/>
      <c r="G179"/>
    </row>
    <row r="184" spans="1:7" s="2" customFormat="1" x14ac:dyDescent="0.3">
      <c r="A184" s="1"/>
      <c r="B184"/>
      <c r="C184" s="1"/>
      <c r="D184" s="1"/>
      <c r="E184" s="4"/>
      <c r="F184" s="3"/>
      <c r="G184"/>
    </row>
    <row r="187" spans="1:7" s="2" customFormat="1" x14ac:dyDescent="0.3">
      <c r="A187" s="1"/>
      <c r="B187"/>
      <c r="C187" s="1"/>
      <c r="D187" s="1"/>
      <c r="E187" s="4"/>
      <c r="F187" s="3"/>
      <c r="G187"/>
    </row>
    <row r="188" spans="1:7" s="2" customFormat="1" x14ac:dyDescent="0.3">
      <c r="A188" s="1"/>
      <c r="B188"/>
      <c r="C188" s="1"/>
      <c r="D188" s="1"/>
      <c r="E188" s="4"/>
      <c r="F188" s="3"/>
      <c r="G188"/>
    </row>
    <row r="189" spans="1:7" s="2" customFormat="1" x14ac:dyDescent="0.3">
      <c r="A189" s="1"/>
      <c r="B189"/>
      <c r="C189" s="1"/>
      <c r="D189" s="1"/>
      <c r="E189" s="4"/>
      <c r="F189" s="3"/>
      <c r="G189"/>
    </row>
    <row r="195" spans="1:7" s="2" customFormat="1" x14ac:dyDescent="0.3">
      <c r="A195" s="1"/>
      <c r="B195"/>
      <c r="C195" s="1"/>
      <c r="D195" s="1"/>
      <c r="E195" s="4"/>
      <c r="F195" s="3"/>
      <c r="G195"/>
    </row>
    <row r="203" spans="1:7" s="2" customFormat="1" x14ac:dyDescent="0.3">
      <c r="A203" s="1"/>
      <c r="B203"/>
      <c r="C203" s="1"/>
      <c r="D203" s="1"/>
      <c r="E203" s="4"/>
      <c r="F203" s="3"/>
      <c r="G203"/>
    </row>
    <row r="204" spans="1:7" s="2" customFormat="1" x14ac:dyDescent="0.3">
      <c r="A204" s="1"/>
      <c r="B204"/>
      <c r="C204" s="1"/>
      <c r="D204" s="1"/>
      <c r="E204" s="4"/>
      <c r="F204" s="3"/>
      <c r="G204"/>
    </row>
    <row r="205" spans="1:7" s="2" customFormat="1" x14ac:dyDescent="0.3">
      <c r="A205" s="1"/>
      <c r="B205"/>
      <c r="C205" s="1"/>
      <c r="D205" s="1"/>
      <c r="E205" s="4"/>
      <c r="F205" s="3"/>
      <c r="G205"/>
    </row>
    <row r="206" spans="1:7" s="2" customFormat="1" x14ac:dyDescent="0.3">
      <c r="A206" s="1"/>
      <c r="B206"/>
      <c r="C206" s="1"/>
      <c r="D206" s="1"/>
      <c r="E206" s="4"/>
      <c r="F206" s="3"/>
      <c r="G206"/>
    </row>
    <row r="207" spans="1:7" s="2" customFormat="1" x14ac:dyDescent="0.3">
      <c r="A207" s="1"/>
      <c r="B207"/>
      <c r="C207" s="1"/>
      <c r="D207" s="1"/>
      <c r="E207" s="4"/>
      <c r="F207" s="3"/>
      <c r="G207"/>
    </row>
    <row r="208" spans="1:7" s="2" customFormat="1" x14ac:dyDescent="0.3">
      <c r="A208" s="1"/>
      <c r="B208"/>
      <c r="C208" s="1"/>
      <c r="D208" s="1"/>
      <c r="E208" s="4"/>
      <c r="F208" s="3"/>
      <c r="G208"/>
    </row>
    <row r="209" spans="1:7" s="2" customFormat="1" x14ac:dyDescent="0.3">
      <c r="A209" s="1"/>
      <c r="B209"/>
      <c r="C209" s="1"/>
      <c r="D209" s="1"/>
      <c r="E209" s="4"/>
      <c r="F209" s="3"/>
      <c r="G209"/>
    </row>
    <row r="210" spans="1:7" s="2" customFormat="1" x14ac:dyDescent="0.3">
      <c r="A210" s="1"/>
      <c r="B210"/>
      <c r="C210" s="1"/>
      <c r="D210" s="1"/>
      <c r="E210" s="4"/>
      <c r="F210" s="3"/>
      <c r="G210"/>
    </row>
    <row r="211" spans="1:7" s="2" customFormat="1" x14ac:dyDescent="0.3">
      <c r="A211" s="1"/>
      <c r="B211"/>
      <c r="C211" s="1"/>
      <c r="D211" s="1"/>
      <c r="E211" s="4"/>
      <c r="F211" s="3"/>
      <c r="G211"/>
    </row>
    <row r="213" spans="1:7" s="2" customFormat="1" x14ac:dyDescent="0.3">
      <c r="A213" s="1"/>
      <c r="B213"/>
      <c r="C213" s="1"/>
      <c r="D213" s="1"/>
      <c r="E213" s="4"/>
      <c r="F213" s="3"/>
      <c r="G213"/>
    </row>
    <row r="214" spans="1:7" s="2" customFormat="1" x14ac:dyDescent="0.3">
      <c r="A214" s="1"/>
      <c r="B214"/>
      <c r="C214" s="1"/>
      <c r="D214" s="1"/>
      <c r="E214" s="4"/>
      <c r="F214" s="3"/>
      <c r="G214"/>
    </row>
    <row r="215" spans="1:7" s="2" customFormat="1" x14ac:dyDescent="0.3">
      <c r="A215" s="1"/>
      <c r="B215"/>
      <c r="C215" s="1"/>
      <c r="D215" s="1"/>
      <c r="E215" s="4"/>
      <c r="F215" s="3"/>
      <c r="G215"/>
    </row>
    <row r="217" spans="1:7" s="2" customFormat="1" x14ac:dyDescent="0.3">
      <c r="A217" s="1"/>
      <c r="B217"/>
      <c r="C217" s="1"/>
      <c r="D217" s="1"/>
      <c r="E217" s="4"/>
      <c r="F217" s="3"/>
      <c r="G217"/>
    </row>
    <row r="222" spans="1:7" s="2" customFormat="1" x14ac:dyDescent="0.3">
      <c r="A222" s="1"/>
      <c r="B222"/>
      <c r="C222" s="1"/>
      <c r="D222" s="1"/>
      <c r="E222" s="4"/>
      <c r="F222" s="3"/>
      <c r="G222"/>
    </row>
    <row r="223" spans="1:7" s="2" customFormat="1" x14ac:dyDescent="0.3">
      <c r="A223" s="1"/>
      <c r="B223"/>
      <c r="C223" s="1"/>
      <c r="D223" s="1"/>
      <c r="E223" s="4"/>
      <c r="F223" s="3"/>
      <c r="G223"/>
    </row>
    <row r="226" spans="1:7" s="2" customFormat="1" x14ac:dyDescent="0.3">
      <c r="A226" s="1"/>
      <c r="B226"/>
      <c r="C226" s="1"/>
      <c r="D226" s="1"/>
      <c r="E226" s="4"/>
      <c r="F226" s="3"/>
      <c r="G226"/>
    </row>
    <row r="227" spans="1:7" s="2" customFormat="1" x14ac:dyDescent="0.3">
      <c r="A227" s="1"/>
      <c r="B227"/>
      <c r="C227" s="1"/>
      <c r="D227" s="1"/>
      <c r="E227" s="4"/>
      <c r="F227" s="3"/>
      <c r="G227"/>
    </row>
    <row r="232" spans="1:7" s="2" customFormat="1" x14ac:dyDescent="0.3">
      <c r="A232" s="1"/>
      <c r="B232"/>
      <c r="C232" s="1"/>
      <c r="D232" s="1"/>
      <c r="E232" s="4"/>
      <c r="F232" s="3"/>
      <c r="G232"/>
    </row>
    <row r="233" spans="1:7" s="2" customFormat="1" x14ac:dyDescent="0.3">
      <c r="A233" s="1"/>
      <c r="B233"/>
      <c r="C233" s="1"/>
      <c r="D233" s="1"/>
      <c r="E233" s="4"/>
      <c r="F233" s="3"/>
      <c r="G233"/>
    </row>
    <row r="242" spans="1:7" s="2" customFormat="1" x14ac:dyDescent="0.3">
      <c r="A242" s="1"/>
      <c r="B242"/>
      <c r="C242" s="1"/>
      <c r="D242" s="1"/>
      <c r="E242" s="4"/>
      <c r="F242" s="3"/>
      <c r="G242"/>
    </row>
    <row r="244" spans="1:7" s="2" customFormat="1" x14ac:dyDescent="0.3">
      <c r="A244" s="1"/>
      <c r="B244"/>
      <c r="C244" s="1"/>
      <c r="D244" s="1"/>
      <c r="E244" s="4"/>
      <c r="F244" s="3"/>
      <c r="G244"/>
    </row>
    <row r="262" spans="1:7" s="2" customFormat="1" x14ac:dyDescent="0.3">
      <c r="A262" s="1"/>
      <c r="B262"/>
      <c r="C262" s="1"/>
      <c r="D262" s="1"/>
      <c r="E262" s="4"/>
      <c r="F262" s="3"/>
      <c r="G262"/>
    </row>
    <row r="268" spans="1:7" s="2" customFormat="1" x14ac:dyDescent="0.3">
      <c r="A268" s="1"/>
      <c r="B268"/>
      <c r="C268" s="1"/>
      <c r="D268" s="1"/>
      <c r="E268" s="4"/>
      <c r="F268" s="3"/>
      <c r="G268"/>
    </row>
    <row r="269" spans="1:7" s="2" customFormat="1" x14ac:dyDescent="0.3">
      <c r="A269" s="1"/>
      <c r="B269"/>
      <c r="C269" s="1"/>
      <c r="D269" s="1"/>
      <c r="E269" s="4"/>
      <c r="F269" s="3"/>
      <c r="G269"/>
    </row>
    <row r="271" spans="1:7" s="2" customFormat="1" x14ac:dyDescent="0.3">
      <c r="A271" s="1"/>
      <c r="B271"/>
      <c r="C271" s="1"/>
      <c r="D271" s="1"/>
      <c r="E271" s="4"/>
      <c r="F271" s="3"/>
      <c r="G271"/>
    </row>
    <row r="279" spans="1:7" s="2" customFormat="1" x14ac:dyDescent="0.3">
      <c r="A279" s="1"/>
      <c r="B279"/>
      <c r="C279" s="1"/>
      <c r="D279" s="1"/>
      <c r="E279" s="4"/>
      <c r="F279" s="3"/>
      <c r="G279"/>
    </row>
  </sheetData>
  <mergeCells count="3">
    <mergeCell ref="B2:F2"/>
    <mergeCell ref="B1:F1"/>
    <mergeCell ref="B32:F32"/>
  </mergeCells>
  <pageMargins left="0.7" right="0.7" top="0.75" bottom="0.75" header="0.3" footer="0.3"/>
  <pageSetup paperSize="9" scale="6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35D27-C5A0-4E50-BE4D-F70384D46F01}">
  <sheetPr>
    <pageSetUpPr fitToPage="1"/>
  </sheetPr>
  <dimension ref="A1:I279"/>
  <sheetViews>
    <sheetView topLeftCell="B7" zoomScaleNormal="100" workbookViewId="0">
      <selection activeCell="E30" sqref="E30"/>
    </sheetView>
  </sheetViews>
  <sheetFormatPr defaultRowHeight="14.4" x14ac:dyDescent="0.3"/>
  <cols>
    <col min="1" max="1" width="6.5546875" style="1" hidden="1" customWidth="1"/>
    <col min="2" max="2" width="71.44140625" customWidth="1"/>
    <col min="3" max="3" width="15.6640625" style="1" customWidth="1"/>
    <col min="4" max="4" width="9" style="1" customWidth="1"/>
    <col min="5" max="5" width="15" style="4" customWidth="1"/>
    <col min="6" max="6" width="18.44140625" style="3" customWidth="1"/>
    <col min="7" max="7" width="8.88671875" customWidth="1"/>
    <col min="9" max="9" width="11.44140625" bestFit="1" customWidth="1"/>
  </cols>
  <sheetData>
    <row r="1" spans="1:9" ht="88.5" customHeight="1" x14ac:dyDescent="0.3">
      <c r="B1" s="69"/>
      <c r="C1" s="69"/>
      <c r="D1" s="69"/>
      <c r="E1" s="69"/>
      <c r="F1" s="69"/>
    </row>
    <row r="2" spans="1:9" ht="40.5" customHeight="1" x14ac:dyDescent="0.3">
      <c r="B2" s="65" t="s">
        <v>13</v>
      </c>
      <c r="C2" s="68"/>
      <c r="D2" s="68"/>
      <c r="E2" s="68"/>
      <c r="F2" s="68"/>
    </row>
    <row r="3" spans="1:9" ht="15.6" customHeight="1" x14ac:dyDescent="0.3">
      <c r="B3" s="10"/>
      <c r="C3" s="10"/>
      <c r="D3" s="10"/>
      <c r="E3" s="11"/>
      <c r="F3" s="9"/>
    </row>
    <row r="4" spans="1:9" ht="15.6" x14ac:dyDescent="0.3">
      <c r="A4" s="6"/>
      <c r="B4" s="42"/>
      <c r="C4" s="39" t="s">
        <v>1</v>
      </c>
      <c r="D4" s="39" t="s">
        <v>6</v>
      </c>
      <c r="E4" s="40" t="s">
        <v>2</v>
      </c>
      <c r="F4" s="41" t="s">
        <v>4</v>
      </c>
    </row>
    <row r="5" spans="1:9" s="2" customFormat="1" ht="33.75" customHeight="1" x14ac:dyDescent="0.3">
      <c r="A5" s="5"/>
      <c r="B5" s="50" t="s">
        <v>35</v>
      </c>
      <c r="C5" s="52" t="s">
        <v>3</v>
      </c>
      <c r="D5" s="52">
        <v>1</v>
      </c>
      <c r="E5" s="51"/>
      <c r="F5" s="51">
        <f t="shared" ref="F5:F14" si="0">D5*E5</f>
        <v>0</v>
      </c>
    </row>
    <row r="6" spans="1:9" s="2" customFormat="1" ht="16.5" customHeight="1" x14ac:dyDescent="0.3">
      <c r="A6" s="5"/>
      <c r="B6" s="50" t="s">
        <v>32</v>
      </c>
      <c r="C6" s="52" t="s">
        <v>3</v>
      </c>
      <c r="D6" s="52">
        <v>1</v>
      </c>
      <c r="E6" s="51"/>
      <c r="F6" s="51">
        <f t="shared" si="0"/>
        <v>0</v>
      </c>
    </row>
    <row r="7" spans="1:9" s="2" customFormat="1" ht="15.75" customHeight="1" x14ac:dyDescent="0.3">
      <c r="A7" s="5"/>
      <c r="B7" s="50" t="s">
        <v>33</v>
      </c>
      <c r="C7" s="52" t="s">
        <v>3</v>
      </c>
      <c r="D7" s="52">
        <v>1</v>
      </c>
      <c r="E7" s="51"/>
      <c r="F7" s="51">
        <f t="shared" si="0"/>
        <v>0</v>
      </c>
    </row>
    <row r="8" spans="1:9" s="2" customFormat="1" ht="16.5" customHeight="1" x14ac:dyDescent="0.3">
      <c r="A8" s="5"/>
      <c r="B8" s="50" t="s">
        <v>34</v>
      </c>
      <c r="C8" s="52" t="s">
        <v>3</v>
      </c>
      <c r="D8" s="52">
        <v>1</v>
      </c>
      <c r="E8" s="51"/>
      <c r="F8" s="51">
        <f t="shared" si="0"/>
        <v>0</v>
      </c>
    </row>
    <row r="9" spans="1:9" s="2" customFormat="1" ht="16.5" customHeight="1" x14ac:dyDescent="0.3">
      <c r="A9" s="5"/>
      <c r="B9" s="50" t="s">
        <v>60</v>
      </c>
      <c r="C9" s="52" t="s">
        <v>10</v>
      </c>
      <c r="D9" s="52">
        <v>2</v>
      </c>
      <c r="E9" s="51"/>
      <c r="F9" s="51">
        <f t="shared" si="0"/>
        <v>0</v>
      </c>
    </row>
    <row r="10" spans="1:9" s="2" customFormat="1" ht="16.5" customHeight="1" x14ac:dyDescent="0.3">
      <c r="A10" s="5"/>
      <c r="B10" s="50" t="s">
        <v>40</v>
      </c>
      <c r="C10" s="52" t="s">
        <v>10</v>
      </c>
      <c r="D10" s="52">
        <v>2</v>
      </c>
      <c r="E10" s="51"/>
      <c r="F10" s="51">
        <f t="shared" ref="F10:F11" si="1">D10*E10</f>
        <v>0</v>
      </c>
    </row>
    <row r="11" spans="1:9" s="2" customFormat="1" ht="16.5" customHeight="1" x14ac:dyDescent="0.3">
      <c r="A11" s="5"/>
      <c r="B11" s="50" t="s">
        <v>41</v>
      </c>
      <c r="C11" s="52" t="s">
        <v>10</v>
      </c>
      <c r="D11" s="52">
        <v>1</v>
      </c>
      <c r="E11" s="51"/>
      <c r="F11" s="51">
        <f t="shared" si="1"/>
        <v>0</v>
      </c>
    </row>
    <row r="12" spans="1:9" s="2" customFormat="1" ht="16.5" customHeight="1" x14ac:dyDescent="0.3">
      <c r="A12" s="5"/>
      <c r="B12" s="50" t="s">
        <v>42</v>
      </c>
      <c r="C12" s="52" t="s">
        <v>3</v>
      </c>
      <c r="D12" s="52">
        <v>1</v>
      </c>
      <c r="E12" s="51"/>
      <c r="F12" s="51">
        <f t="shared" si="0"/>
        <v>0</v>
      </c>
    </row>
    <row r="13" spans="1:9" s="2" customFormat="1" ht="16.5" customHeight="1" x14ac:dyDescent="0.3">
      <c r="A13" s="5"/>
      <c r="B13" s="50" t="s">
        <v>43</v>
      </c>
      <c r="C13" s="52" t="s">
        <v>10</v>
      </c>
      <c r="D13" s="52">
        <v>7</v>
      </c>
      <c r="E13" s="51"/>
      <c r="F13" s="51">
        <f t="shared" si="0"/>
        <v>0</v>
      </c>
    </row>
    <row r="14" spans="1:9" s="2" customFormat="1" ht="16.5" customHeight="1" x14ac:dyDescent="0.3">
      <c r="A14" s="5"/>
      <c r="B14" s="50" t="s">
        <v>44</v>
      </c>
      <c r="C14" s="52" t="s">
        <v>10</v>
      </c>
      <c r="D14" s="52">
        <v>1</v>
      </c>
      <c r="E14" s="51"/>
      <c r="F14" s="51">
        <f t="shared" si="0"/>
        <v>0</v>
      </c>
    </row>
    <row r="15" spans="1:9" s="2" customFormat="1" ht="16.5" customHeight="1" x14ac:dyDescent="0.3">
      <c r="A15" s="5"/>
      <c r="B15" s="50" t="s">
        <v>45</v>
      </c>
      <c r="C15" s="52" t="s">
        <v>10</v>
      </c>
      <c r="D15" s="52">
        <v>1</v>
      </c>
      <c r="E15" s="51"/>
      <c r="F15" s="51">
        <f t="shared" ref="F15:F21" si="2">D15*E15</f>
        <v>0</v>
      </c>
      <c r="I15" s="63"/>
    </row>
    <row r="16" spans="1:9" s="2" customFormat="1" ht="16.5" customHeight="1" x14ac:dyDescent="0.3">
      <c r="A16" s="5"/>
      <c r="B16" s="50" t="s">
        <v>46</v>
      </c>
      <c r="C16" s="52" t="s">
        <v>10</v>
      </c>
      <c r="D16" s="52">
        <v>1</v>
      </c>
      <c r="E16" s="51"/>
      <c r="F16" s="51">
        <f t="shared" si="2"/>
        <v>0</v>
      </c>
    </row>
    <row r="17" spans="1:7" s="2" customFormat="1" ht="16.5" customHeight="1" x14ac:dyDescent="0.3">
      <c r="A17" s="5"/>
      <c r="B17" s="50" t="s">
        <v>47</v>
      </c>
      <c r="C17" s="52" t="s">
        <v>10</v>
      </c>
      <c r="D17" s="52">
        <v>1</v>
      </c>
      <c r="E17" s="51"/>
      <c r="F17" s="51">
        <f t="shared" si="2"/>
        <v>0</v>
      </c>
    </row>
    <row r="18" spans="1:7" s="2" customFormat="1" ht="16.5" customHeight="1" x14ac:dyDescent="0.3">
      <c r="A18" s="5"/>
      <c r="B18" s="50" t="s">
        <v>48</v>
      </c>
      <c r="C18" s="52" t="s">
        <v>10</v>
      </c>
      <c r="D18" s="52">
        <v>1</v>
      </c>
      <c r="E18" s="51"/>
      <c r="F18" s="51">
        <f t="shared" si="2"/>
        <v>0</v>
      </c>
    </row>
    <row r="19" spans="1:7" s="2" customFormat="1" ht="16.5" customHeight="1" x14ac:dyDescent="0.3">
      <c r="A19" s="5"/>
      <c r="B19" s="50" t="s">
        <v>49</v>
      </c>
      <c r="C19" s="52" t="s">
        <v>10</v>
      </c>
      <c r="D19" s="52">
        <v>1</v>
      </c>
      <c r="E19" s="51"/>
      <c r="F19" s="51">
        <f t="shared" si="2"/>
        <v>0</v>
      </c>
    </row>
    <row r="20" spans="1:7" s="2" customFormat="1" ht="16.5" customHeight="1" x14ac:dyDescent="0.3">
      <c r="A20" s="5"/>
      <c r="B20" s="50" t="s">
        <v>50</v>
      </c>
      <c r="C20" s="52" t="s">
        <v>10</v>
      </c>
      <c r="D20" s="52">
        <v>17</v>
      </c>
      <c r="E20" s="51"/>
      <c r="F20" s="51">
        <f t="shared" si="2"/>
        <v>0</v>
      </c>
    </row>
    <row r="21" spans="1:7" s="2" customFormat="1" ht="16.5" customHeight="1" x14ac:dyDescent="0.3">
      <c r="A21" s="5"/>
      <c r="B21" s="50" t="s">
        <v>51</v>
      </c>
      <c r="C21" s="52" t="s">
        <v>10</v>
      </c>
      <c r="D21" s="52">
        <v>10</v>
      </c>
      <c r="E21" s="51"/>
      <c r="F21" s="51">
        <f t="shared" si="2"/>
        <v>0</v>
      </c>
    </row>
    <row r="22" spans="1:7" s="2" customFormat="1" ht="16.5" customHeight="1" thickBot="1" x14ac:dyDescent="0.35">
      <c r="A22" s="5"/>
      <c r="B22" s="57" t="s">
        <v>52</v>
      </c>
      <c r="C22" s="54" t="s">
        <v>10</v>
      </c>
      <c r="D22" s="54">
        <v>1</v>
      </c>
      <c r="E22" s="55"/>
      <c r="F22" s="51">
        <f>D22*E22</f>
        <v>0</v>
      </c>
    </row>
    <row r="23" spans="1:7" s="2" customFormat="1" ht="16.2" thickBot="1" x14ac:dyDescent="0.35">
      <c r="A23" s="1"/>
      <c r="B23" s="37" t="s">
        <v>39</v>
      </c>
      <c r="C23" s="38"/>
      <c r="D23" s="38"/>
      <c r="E23" s="35"/>
      <c r="F23" s="36">
        <f>SUM(F5:F22)</f>
        <v>0</v>
      </c>
      <c r="G23"/>
    </row>
    <row r="24" spans="1:7" s="2" customFormat="1" ht="15.6" x14ac:dyDescent="0.3">
      <c r="A24" s="1"/>
      <c r="B24" s="59"/>
      <c r="C24" s="60"/>
      <c r="D24" s="60"/>
      <c r="E24" s="61"/>
      <c r="F24" s="62"/>
      <c r="G24"/>
    </row>
    <row r="25" spans="1:7" ht="15.6" x14ac:dyDescent="0.3">
      <c r="A25" s="6"/>
      <c r="B25" s="42"/>
      <c r="C25" s="39" t="s">
        <v>1</v>
      </c>
      <c r="D25" s="39" t="s">
        <v>6</v>
      </c>
      <c r="E25" s="40" t="s">
        <v>2</v>
      </c>
      <c r="F25" s="41" t="s">
        <v>4</v>
      </c>
    </row>
    <row r="26" spans="1:7" s="2" customFormat="1" x14ac:dyDescent="0.3">
      <c r="A26" s="5"/>
      <c r="B26" s="56" t="s">
        <v>53</v>
      </c>
      <c r="C26" s="52" t="s">
        <v>3</v>
      </c>
      <c r="D26" s="52">
        <v>1</v>
      </c>
      <c r="E26" s="53"/>
      <c r="F26" s="51">
        <f>D26*E26</f>
        <v>0</v>
      </c>
    </row>
    <row r="27" spans="1:7" s="2" customFormat="1" ht="16.5" customHeight="1" x14ac:dyDescent="0.3">
      <c r="A27" s="5"/>
      <c r="B27" s="56" t="s">
        <v>54</v>
      </c>
      <c r="C27" s="52" t="s">
        <v>3</v>
      </c>
      <c r="D27" s="52">
        <v>1</v>
      </c>
      <c r="E27" s="53"/>
      <c r="F27" s="51">
        <f t="shared" ref="F27:F30" si="3">D27*E27</f>
        <v>0</v>
      </c>
    </row>
    <row r="28" spans="1:7" s="2" customFormat="1" ht="16.5" customHeight="1" x14ac:dyDescent="0.3">
      <c r="A28" s="5"/>
      <c r="B28" s="56" t="s">
        <v>55</v>
      </c>
      <c r="C28" s="52" t="s">
        <v>3</v>
      </c>
      <c r="D28" s="52">
        <v>1</v>
      </c>
      <c r="E28" s="53"/>
      <c r="F28" s="51">
        <f t="shared" si="3"/>
        <v>0</v>
      </c>
    </row>
    <row r="29" spans="1:7" s="2" customFormat="1" x14ac:dyDescent="0.3">
      <c r="A29" s="5"/>
      <c r="B29" s="56" t="s">
        <v>56</v>
      </c>
      <c r="C29" s="52" t="s">
        <v>3</v>
      </c>
      <c r="D29" s="52">
        <v>1</v>
      </c>
      <c r="E29" s="53"/>
      <c r="F29" s="51">
        <f t="shared" si="3"/>
        <v>0</v>
      </c>
    </row>
    <row r="30" spans="1:7" s="2" customFormat="1" ht="16.5" customHeight="1" thickBot="1" x14ac:dyDescent="0.35">
      <c r="A30" s="5"/>
      <c r="B30" s="56" t="s">
        <v>57</v>
      </c>
      <c r="C30" s="52" t="s">
        <v>3</v>
      </c>
      <c r="D30" s="52">
        <v>1</v>
      </c>
      <c r="E30" s="53"/>
      <c r="F30" s="51">
        <f t="shared" si="3"/>
        <v>0</v>
      </c>
    </row>
    <row r="31" spans="1:7" s="2" customFormat="1" ht="16.2" thickBot="1" x14ac:dyDescent="0.35">
      <c r="A31" s="1"/>
      <c r="B31" s="37" t="s">
        <v>37</v>
      </c>
      <c r="C31" s="38"/>
      <c r="D31" s="38"/>
      <c r="E31" s="35"/>
      <c r="F31" s="36">
        <f>SUM(F26:F30)</f>
        <v>0</v>
      </c>
      <c r="G31"/>
    </row>
    <row r="32" spans="1:7" s="2" customFormat="1" ht="69" customHeight="1" x14ac:dyDescent="0.3">
      <c r="A32" s="1"/>
      <c r="B32" s="70"/>
      <c r="C32" s="70"/>
      <c r="D32" s="70"/>
      <c r="E32" s="70"/>
      <c r="F32" s="70"/>
      <c r="G32"/>
    </row>
    <row r="34" spans="1:7" s="2" customFormat="1" x14ac:dyDescent="0.3">
      <c r="A34" s="1"/>
      <c r="B34"/>
      <c r="C34" s="1"/>
      <c r="D34" s="1"/>
      <c r="E34" s="4"/>
      <c r="F34" s="3"/>
      <c r="G34"/>
    </row>
    <row r="35" spans="1:7" s="2" customFormat="1" x14ac:dyDescent="0.3">
      <c r="A35" s="1"/>
      <c r="B35"/>
      <c r="C35" s="1"/>
      <c r="D35" s="1"/>
      <c r="E35" s="4"/>
      <c r="F35" s="3"/>
      <c r="G35"/>
    </row>
    <row r="42" spans="1:7" s="2" customFormat="1" x14ac:dyDescent="0.3">
      <c r="A42" s="1"/>
      <c r="B42"/>
      <c r="C42" s="1"/>
      <c r="D42" s="1"/>
      <c r="E42" s="4"/>
      <c r="F42" s="3"/>
      <c r="G42"/>
    </row>
    <row r="43" spans="1:7" s="2" customFormat="1" x14ac:dyDescent="0.3">
      <c r="A43" s="1"/>
      <c r="B43"/>
      <c r="C43" s="1"/>
      <c r="D43" s="1"/>
      <c r="E43" s="4"/>
      <c r="F43" s="3"/>
      <c r="G43"/>
    </row>
    <row r="45" spans="1:7" s="2" customFormat="1" x14ac:dyDescent="0.3">
      <c r="A45" s="1"/>
      <c r="B45"/>
      <c r="C45" s="1"/>
      <c r="D45" s="1"/>
      <c r="E45" s="4"/>
      <c r="F45" s="3"/>
      <c r="G45"/>
    </row>
    <row r="46" spans="1:7" s="2" customFormat="1" x14ac:dyDescent="0.3">
      <c r="A46" s="1"/>
      <c r="B46"/>
      <c r="C46" s="1"/>
      <c r="D46" s="1"/>
      <c r="E46" s="4"/>
      <c r="F46" s="3"/>
      <c r="G46"/>
    </row>
    <row r="48" spans="1:7" s="2" customFormat="1" x14ac:dyDescent="0.3">
      <c r="A48" s="1"/>
      <c r="B48"/>
      <c r="C48" s="1"/>
      <c r="D48" s="1"/>
      <c r="E48" s="4"/>
      <c r="F48" s="3"/>
      <c r="G48"/>
    </row>
    <row r="49" spans="1:7" s="2" customFormat="1" x14ac:dyDescent="0.3">
      <c r="A49" s="1"/>
      <c r="B49"/>
      <c r="C49" s="1"/>
      <c r="D49" s="1"/>
      <c r="E49" s="4"/>
      <c r="F49" s="3"/>
      <c r="G49"/>
    </row>
    <row r="51" spans="1:7" s="2" customFormat="1" x14ac:dyDescent="0.3">
      <c r="A51" s="1"/>
      <c r="B51"/>
      <c r="C51" s="1"/>
      <c r="D51" s="1"/>
      <c r="E51" s="4"/>
      <c r="F51" s="3"/>
      <c r="G51"/>
    </row>
    <row r="52" spans="1:7" s="2" customFormat="1" x14ac:dyDescent="0.3">
      <c r="A52" s="1"/>
      <c r="B52"/>
      <c r="C52" s="1"/>
      <c r="D52" s="1"/>
      <c r="E52" s="4"/>
      <c r="F52" s="3"/>
      <c r="G52"/>
    </row>
    <row r="55" spans="1:7" s="2" customFormat="1" x14ac:dyDescent="0.3">
      <c r="A55" s="1"/>
      <c r="B55"/>
      <c r="C55" s="1"/>
      <c r="D55" s="1"/>
      <c r="E55" s="4"/>
      <c r="F55" s="3"/>
      <c r="G55"/>
    </row>
    <row r="57" spans="1:7" s="2" customFormat="1" x14ac:dyDescent="0.3">
      <c r="A57" s="1"/>
      <c r="B57"/>
      <c r="C57" s="1"/>
      <c r="D57" s="1"/>
      <c r="E57" s="4"/>
      <c r="F57" s="3"/>
      <c r="G57"/>
    </row>
    <row r="62" spans="1:7" s="2" customFormat="1" x14ac:dyDescent="0.3">
      <c r="A62" s="1"/>
      <c r="B62"/>
      <c r="C62" s="1"/>
      <c r="D62" s="1"/>
      <c r="E62" s="4"/>
      <c r="F62" s="3"/>
      <c r="G62"/>
    </row>
    <row r="63" spans="1:7" s="2" customFormat="1" x14ac:dyDescent="0.3">
      <c r="A63" s="1"/>
      <c r="B63"/>
      <c r="C63" s="1"/>
      <c r="D63" s="1"/>
      <c r="E63" s="4"/>
      <c r="F63" s="3"/>
      <c r="G63"/>
    </row>
    <row r="65" spans="1:7" s="2" customFormat="1" x14ac:dyDescent="0.3">
      <c r="A65" s="1"/>
      <c r="B65"/>
      <c r="C65" s="1"/>
      <c r="D65" s="1"/>
      <c r="E65" s="4"/>
      <c r="F65" s="3"/>
      <c r="G65"/>
    </row>
    <row r="66" spans="1:7" s="2" customFormat="1" x14ac:dyDescent="0.3">
      <c r="A66" s="1"/>
      <c r="B66"/>
      <c r="C66" s="1"/>
      <c r="D66" s="1"/>
      <c r="E66" s="4"/>
      <c r="F66" s="3"/>
      <c r="G66"/>
    </row>
    <row r="72" spans="1:7" s="2" customFormat="1" x14ac:dyDescent="0.3">
      <c r="A72" s="1"/>
      <c r="B72"/>
      <c r="C72" s="1"/>
      <c r="D72" s="1"/>
      <c r="E72" s="4"/>
      <c r="F72" s="3"/>
      <c r="G72"/>
    </row>
    <row r="73" spans="1:7" s="2" customFormat="1" x14ac:dyDescent="0.3">
      <c r="A73" s="1"/>
      <c r="B73"/>
      <c r="C73" s="1"/>
      <c r="D73" s="1"/>
      <c r="E73" s="4"/>
      <c r="F73" s="3"/>
      <c r="G73"/>
    </row>
    <row r="74" spans="1:7" s="2" customFormat="1" x14ac:dyDescent="0.3">
      <c r="A74" s="1"/>
      <c r="B74"/>
      <c r="C74" s="1"/>
      <c r="D74" s="1"/>
      <c r="E74" s="4"/>
      <c r="F74" s="3"/>
      <c r="G74"/>
    </row>
    <row r="75" spans="1:7" s="2" customFormat="1" x14ac:dyDescent="0.3">
      <c r="A75" s="1"/>
      <c r="B75"/>
      <c r="C75" s="1"/>
      <c r="D75" s="1"/>
      <c r="E75" s="4"/>
      <c r="F75" s="3"/>
      <c r="G75"/>
    </row>
    <row r="77" spans="1:7" s="2" customFormat="1" x14ac:dyDescent="0.3">
      <c r="A77" s="1"/>
      <c r="B77"/>
      <c r="C77" s="1"/>
      <c r="D77" s="1"/>
      <c r="E77" s="4"/>
      <c r="F77" s="3"/>
      <c r="G77"/>
    </row>
    <row r="78" spans="1:7" s="2" customFormat="1" x14ac:dyDescent="0.3">
      <c r="A78" s="1"/>
      <c r="B78"/>
      <c r="C78" s="1"/>
      <c r="D78" s="1"/>
      <c r="E78" s="4"/>
      <c r="F78" s="3"/>
      <c r="G78"/>
    </row>
    <row r="79" spans="1:7" s="2" customFormat="1" x14ac:dyDescent="0.3">
      <c r="A79" s="1"/>
      <c r="B79"/>
      <c r="C79" s="1"/>
      <c r="D79" s="1"/>
      <c r="E79" s="4"/>
      <c r="F79" s="3"/>
      <c r="G79"/>
    </row>
    <row r="80" spans="1:7" s="2" customFormat="1" x14ac:dyDescent="0.3">
      <c r="A80" s="1"/>
      <c r="B80"/>
      <c r="C80" s="1"/>
      <c r="D80" s="1"/>
      <c r="E80" s="4"/>
      <c r="F80" s="3"/>
      <c r="G80"/>
    </row>
    <row r="82" spans="1:7" s="2" customFormat="1" x14ac:dyDescent="0.3">
      <c r="A82" s="1"/>
      <c r="B82"/>
      <c r="C82" s="1"/>
      <c r="D82" s="1"/>
      <c r="E82" s="4"/>
      <c r="F82" s="3"/>
      <c r="G82"/>
    </row>
    <row r="84" spans="1:7" s="2" customFormat="1" x14ac:dyDescent="0.3">
      <c r="A84" s="1"/>
      <c r="B84"/>
      <c r="C84" s="1"/>
      <c r="D84" s="1"/>
      <c r="E84" s="4"/>
      <c r="F84" s="3"/>
      <c r="G84"/>
    </row>
    <row r="85" spans="1:7" s="2" customFormat="1" x14ac:dyDescent="0.3">
      <c r="A85" s="1"/>
      <c r="B85"/>
      <c r="C85" s="1"/>
      <c r="D85" s="1"/>
      <c r="E85" s="4"/>
      <c r="F85" s="3"/>
      <c r="G85"/>
    </row>
    <row r="86" spans="1:7" s="2" customFormat="1" x14ac:dyDescent="0.3">
      <c r="A86" s="1"/>
      <c r="B86"/>
      <c r="C86" s="1"/>
      <c r="D86" s="1"/>
      <c r="E86" s="4"/>
      <c r="F86" s="3"/>
      <c r="G86"/>
    </row>
    <row r="87" spans="1:7" s="2" customFormat="1" x14ac:dyDescent="0.3">
      <c r="A87" s="1"/>
      <c r="B87"/>
      <c r="C87" s="1"/>
      <c r="D87" s="1"/>
      <c r="E87" s="4"/>
      <c r="F87" s="3"/>
      <c r="G87"/>
    </row>
    <row r="88" spans="1:7" s="2" customFormat="1" x14ac:dyDescent="0.3">
      <c r="A88" s="1"/>
      <c r="B88"/>
      <c r="C88" s="1"/>
      <c r="D88" s="1"/>
      <c r="E88" s="4"/>
      <c r="F88" s="3"/>
      <c r="G88"/>
    </row>
    <row r="96" spans="1:7" s="2" customFormat="1" x14ac:dyDescent="0.3">
      <c r="A96" s="1"/>
      <c r="B96"/>
      <c r="C96" s="1"/>
      <c r="D96" s="1"/>
      <c r="E96" s="4"/>
      <c r="F96" s="3"/>
      <c r="G96"/>
    </row>
    <row r="101" spans="1:7" s="2" customFormat="1" x14ac:dyDescent="0.3">
      <c r="A101" s="1"/>
      <c r="B101"/>
      <c r="C101" s="1"/>
      <c r="D101" s="1"/>
      <c r="E101" s="4"/>
      <c r="F101" s="3"/>
      <c r="G101"/>
    </row>
    <row r="102" spans="1:7" s="2" customFormat="1" x14ac:dyDescent="0.3">
      <c r="A102" s="1"/>
      <c r="B102"/>
      <c r="C102" s="1"/>
      <c r="D102" s="1"/>
      <c r="E102" s="4"/>
      <c r="F102" s="3"/>
      <c r="G102"/>
    </row>
    <row r="103" spans="1:7" s="2" customFormat="1" x14ac:dyDescent="0.3">
      <c r="A103" s="1"/>
      <c r="B103"/>
      <c r="C103" s="1"/>
      <c r="D103" s="1"/>
      <c r="E103" s="4"/>
      <c r="F103" s="3"/>
      <c r="G103"/>
    </row>
    <row r="110" spans="1:7" s="2" customFormat="1" x14ac:dyDescent="0.3">
      <c r="A110" s="1"/>
      <c r="B110"/>
      <c r="C110" s="1"/>
      <c r="D110" s="1"/>
      <c r="E110" s="4"/>
      <c r="F110" s="3"/>
      <c r="G110"/>
    </row>
    <row r="111" spans="1:7" s="2" customFormat="1" x14ac:dyDescent="0.3">
      <c r="A111" s="1"/>
      <c r="B111"/>
      <c r="C111" s="1"/>
      <c r="D111" s="1"/>
      <c r="E111" s="4"/>
      <c r="F111" s="3"/>
      <c r="G111"/>
    </row>
    <row r="113" spans="1:7" s="2" customFormat="1" x14ac:dyDescent="0.3">
      <c r="A113" s="1"/>
      <c r="B113"/>
      <c r="C113" s="1"/>
      <c r="D113" s="1"/>
      <c r="E113" s="4"/>
      <c r="F113" s="3"/>
      <c r="G113"/>
    </row>
    <row r="114" spans="1:7" s="2" customFormat="1" x14ac:dyDescent="0.3">
      <c r="A114" s="1"/>
      <c r="B114"/>
      <c r="C114" s="1"/>
      <c r="D114" s="1"/>
      <c r="E114" s="4"/>
      <c r="F114" s="3"/>
      <c r="G114"/>
    </row>
    <row r="117" spans="1:7" s="2" customFormat="1" x14ac:dyDescent="0.3">
      <c r="A117" s="1"/>
      <c r="B117"/>
      <c r="C117" s="1"/>
      <c r="D117" s="1"/>
      <c r="E117" s="4"/>
      <c r="F117" s="3"/>
      <c r="G117"/>
    </row>
    <row r="120" spans="1:7" s="2" customFormat="1" x14ac:dyDescent="0.3">
      <c r="A120" s="1"/>
      <c r="B120"/>
      <c r="C120" s="1"/>
      <c r="D120" s="1"/>
      <c r="E120" s="4"/>
      <c r="F120" s="3"/>
      <c r="G120"/>
    </row>
    <row r="121" spans="1:7" s="2" customFormat="1" x14ac:dyDescent="0.3">
      <c r="A121" s="1"/>
      <c r="B121"/>
      <c r="C121" s="1"/>
      <c r="D121" s="1"/>
      <c r="E121" s="4"/>
      <c r="F121" s="3"/>
      <c r="G121"/>
    </row>
    <row r="123" spans="1:7" s="2" customFormat="1" x14ac:dyDescent="0.3">
      <c r="A123" s="1"/>
      <c r="B123"/>
      <c r="C123" s="1"/>
      <c r="D123" s="1"/>
      <c r="E123" s="4"/>
      <c r="F123" s="3"/>
      <c r="G123"/>
    </row>
    <row r="124" spans="1:7" s="2" customFormat="1" x14ac:dyDescent="0.3">
      <c r="A124" s="1"/>
      <c r="B124"/>
      <c r="C124" s="1"/>
      <c r="D124" s="1"/>
      <c r="E124" s="4"/>
      <c r="F124" s="3"/>
      <c r="G124"/>
    </row>
    <row r="127" spans="1:7" s="2" customFormat="1" x14ac:dyDescent="0.3">
      <c r="A127" s="1"/>
      <c r="B127"/>
      <c r="C127" s="1"/>
      <c r="D127" s="1"/>
      <c r="E127" s="4"/>
      <c r="F127" s="3"/>
      <c r="G127"/>
    </row>
    <row r="129" spans="1:7" s="2" customFormat="1" x14ac:dyDescent="0.3">
      <c r="A129" s="1"/>
      <c r="B129"/>
      <c r="C129" s="1"/>
      <c r="D129" s="1"/>
      <c r="E129" s="4"/>
      <c r="F129" s="3"/>
      <c r="G129"/>
    </row>
    <row r="130" spans="1:7" s="2" customFormat="1" x14ac:dyDescent="0.3">
      <c r="A130" s="1"/>
      <c r="B130"/>
      <c r="C130" s="1"/>
      <c r="D130" s="1"/>
      <c r="E130" s="4"/>
      <c r="F130" s="3"/>
      <c r="G130"/>
    </row>
    <row r="137" spans="1:7" s="2" customFormat="1" x14ac:dyDescent="0.3">
      <c r="A137" s="1"/>
      <c r="B137"/>
      <c r="C137" s="1"/>
      <c r="D137" s="1"/>
      <c r="E137" s="4"/>
      <c r="F137" s="3"/>
      <c r="G137"/>
    </row>
    <row r="138" spans="1:7" s="2" customFormat="1" x14ac:dyDescent="0.3">
      <c r="A138" s="1"/>
      <c r="B138"/>
      <c r="C138" s="1"/>
      <c r="D138" s="1"/>
      <c r="E138" s="4"/>
      <c r="F138" s="3"/>
      <c r="G138"/>
    </row>
    <row r="140" spans="1:7" s="2" customFormat="1" x14ac:dyDescent="0.3">
      <c r="A140" s="1"/>
      <c r="B140"/>
      <c r="C140" s="1"/>
      <c r="D140" s="1"/>
      <c r="E140" s="4"/>
      <c r="F140" s="3"/>
      <c r="G140"/>
    </row>
    <row r="141" spans="1:7" s="2" customFormat="1" x14ac:dyDescent="0.3">
      <c r="A141" s="1"/>
      <c r="B141"/>
      <c r="C141" s="1"/>
      <c r="D141" s="1"/>
      <c r="E141" s="4"/>
      <c r="F141" s="3"/>
      <c r="G141"/>
    </row>
    <row r="146" spans="1:7" s="2" customFormat="1" x14ac:dyDescent="0.3">
      <c r="A146" s="1"/>
      <c r="B146"/>
      <c r="C146" s="1"/>
      <c r="D146" s="1"/>
      <c r="E146" s="4"/>
      <c r="F146" s="3"/>
      <c r="G146"/>
    </row>
    <row r="147" spans="1:7" s="2" customFormat="1" x14ac:dyDescent="0.3">
      <c r="A147" s="1"/>
      <c r="B147"/>
      <c r="C147" s="1"/>
      <c r="D147" s="1"/>
      <c r="E147" s="4"/>
      <c r="F147" s="3"/>
      <c r="G147"/>
    </row>
    <row r="149" spans="1:7" s="2" customFormat="1" x14ac:dyDescent="0.3">
      <c r="A149" s="1"/>
      <c r="B149"/>
      <c r="C149" s="1"/>
      <c r="D149" s="1"/>
      <c r="E149" s="4"/>
      <c r="F149" s="3"/>
      <c r="G149"/>
    </row>
    <row r="150" spans="1:7" s="2" customFormat="1" x14ac:dyDescent="0.3">
      <c r="A150" s="1"/>
      <c r="B150"/>
      <c r="C150" s="1"/>
      <c r="D150" s="1"/>
      <c r="E150" s="4"/>
      <c r="F150" s="3"/>
      <c r="G150"/>
    </row>
    <row r="152" spans="1:7" s="2" customFormat="1" x14ac:dyDescent="0.3">
      <c r="A152" s="1"/>
      <c r="B152"/>
      <c r="C152" s="1"/>
      <c r="D152" s="1"/>
      <c r="E152" s="4"/>
      <c r="F152" s="3"/>
      <c r="G152"/>
    </row>
    <row r="163" spans="1:7" s="2" customFormat="1" x14ac:dyDescent="0.3">
      <c r="A163" s="1"/>
      <c r="B163"/>
      <c r="C163" s="1"/>
      <c r="D163" s="1"/>
      <c r="E163" s="4"/>
      <c r="F163" s="3"/>
      <c r="G163"/>
    </row>
    <row r="167" spans="1:7" s="2" customFormat="1" x14ac:dyDescent="0.3">
      <c r="A167" s="1"/>
      <c r="B167"/>
      <c r="C167" s="1"/>
      <c r="D167" s="1"/>
      <c r="E167" s="4"/>
      <c r="F167" s="3"/>
      <c r="G167"/>
    </row>
    <row r="171" spans="1:7" s="2" customFormat="1" x14ac:dyDescent="0.3">
      <c r="A171" s="1"/>
      <c r="B171"/>
      <c r="C171" s="1"/>
      <c r="D171" s="1"/>
      <c r="E171" s="4"/>
      <c r="F171" s="3"/>
      <c r="G171"/>
    </row>
    <row r="172" spans="1:7" s="2" customFormat="1" x14ac:dyDescent="0.3">
      <c r="A172" s="1"/>
      <c r="B172"/>
      <c r="C172" s="1"/>
      <c r="D172" s="1"/>
      <c r="E172" s="4"/>
      <c r="F172" s="3"/>
      <c r="G172"/>
    </row>
    <row r="178" spans="1:7" s="2" customFormat="1" x14ac:dyDescent="0.3">
      <c r="A178" s="1"/>
      <c r="B178"/>
      <c r="C178" s="1"/>
      <c r="D178" s="1"/>
      <c r="E178" s="4"/>
      <c r="F178" s="3"/>
      <c r="G178"/>
    </row>
    <row r="179" spans="1:7" s="2" customFormat="1" x14ac:dyDescent="0.3">
      <c r="A179" s="1"/>
      <c r="B179"/>
      <c r="C179" s="1"/>
      <c r="D179" s="1"/>
      <c r="E179" s="4"/>
      <c r="F179" s="3"/>
      <c r="G179"/>
    </row>
    <row r="184" spans="1:7" s="2" customFormat="1" x14ac:dyDescent="0.3">
      <c r="A184" s="1"/>
      <c r="B184"/>
      <c r="C184" s="1"/>
      <c r="D184" s="1"/>
      <c r="E184" s="4"/>
      <c r="F184" s="3"/>
      <c r="G184"/>
    </row>
    <row r="187" spans="1:7" s="2" customFormat="1" x14ac:dyDescent="0.3">
      <c r="A187" s="1"/>
      <c r="B187"/>
      <c r="C187" s="1"/>
      <c r="D187" s="1"/>
      <c r="E187" s="4"/>
      <c r="F187" s="3"/>
      <c r="G187"/>
    </row>
    <row r="188" spans="1:7" s="2" customFormat="1" x14ac:dyDescent="0.3">
      <c r="A188" s="1"/>
      <c r="B188"/>
      <c r="C188" s="1"/>
      <c r="D188" s="1"/>
      <c r="E188" s="4"/>
      <c r="F188" s="3"/>
      <c r="G188"/>
    </row>
    <row r="189" spans="1:7" s="2" customFormat="1" x14ac:dyDescent="0.3">
      <c r="A189" s="1"/>
      <c r="B189"/>
      <c r="C189" s="1"/>
      <c r="D189" s="1"/>
      <c r="E189" s="4"/>
      <c r="F189" s="3"/>
      <c r="G189"/>
    </row>
    <row r="195" spans="1:7" s="2" customFormat="1" x14ac:dyDescent="0.3">
      <c r="A195" s="1"/>
      <c r="B195"/>
      <c r="C195" s="1"/>
      <c r="D195" s="1"/>
      <c r="E195" s="4"/>
      <c r="F195" s="3"/>
      <c r="G195"/>
    </row>
    <row r="203" spans="1:7" s="2" customFormat="1" x14ac:dyDescent="0.3">
      <c r="A203" s="1"/>
      <c r="B203"/>
      <c r="C203" s="1"/>
      <c r="D203" s="1"/>
      <c r="E203" s="4"/>
      <c r="F203" s="3"/>
      <c r="G203"/>
    </row>
    <row r="204" spans="1:7" s="2" customFormat="1" x14ac:dyDescent="0.3">
      <c r="A204" s="1"/>
      <c r="B204"/>
      <c r="C204" s="1"/>
      <c r="D204" s="1"/>
      <c r="E204" s="4"/>
      <c r="F204" s="3"/>
      <c r="G204"/>
    </row>
    <row r="205" spans="1:7" s="2" customFormat="1" x14ac:dyDescent="0.3">
      <c r="A205" s="1"/>
      <c r="B205"/>
      <c r="C205" s="1"/>
      <c r="D205" s="1"/>
      <c r="E205" s="4"/>
      <c r="F205" s="3"/>
      <c r="G205"/>
    </row>
    <row r="206" spans="1:7" s="2" customFormat="1" x14ac:dyDescent="0.3">
      <c r="A206" s="1"/>
      <c r="B206"/>
      <c r="C206" s="1"/>
      <c r="D206" s="1"/>
      <c r="E206" s="4"/>
      <c r="F206" s="3"/>
      <c r="G206"/>
    </row>
    <row r="207" spans="1:7" s="2" customFormat="1" x14ac:dyDescent="0.3">
      <c r="A207" s="1"/>
      <c r="B207"/>
      <c r="C207" s="1"/>
      <c r="D207" s="1"/>
      <c r="E207" s="4"/>
      <c r="F207" s="3"/>
      <c r="G207"/>
    </row>
    <row r="208" spans="1:7" s="2" customFormat="1" x14ac:dyDescent="0.3">
      <c r="A208" s="1"/>
      <c r="B208"/>
      <c r="C208" s="1"/>
      <c r="D208" s="1"/>
      <c r="E208" s="4"/>
      <c r="F208" s="3"/>
      <c r="G208"/>
    </row>
    <row r="209" spans="1:7" s="2" customFormat="1" x14ac:dyDescent="0.3">
      <c r="A209" s="1"/>
      <c r="B209"/>
      <c r="C209" s="1"/>
      <c r="D209" s="1"/>
      <c r="E209" s="4"/>
      <c r="F209" s="3"/>
      <c r="G209"/>
    </row>
    <row r="210" spans="1:7" s="2" customFormat="1" x14ac:dyDescent="0.3">
      <c r="A210" s="1"/>
      <c r="B210"/>
      <c r="C210" s="1"/>
      <c r="D210" s="1"/>
      <c r="E210" s="4"/>
      <c r="F210" s="3"/>
      <c r="G210"/>
    </row>
    <row r="211" spans="1:7" s="2" customFormat="1" x14ac:dyDescent="0.3">
      <c r="A211" s="1"/>
      <c r="B211"/>
      <c r="C211" s="1"/>
      <c r="D211" s="1"/>
      <c r="E211" s="4"/>
      <c r="F211" s="3"/>
      <c r="G211"/>
    </row>
    <row r="213" spans="1:7" s="2" customFormat="1" x14ac:dyDescent="0.3">
      <c r="A213" s="1"/>
      <c r="B213"/>
      <c r="C213" s="1"/>
      <c r="D213" s="1"/>
      <c r="E213" s="4"/>
      <c r="F213" s="3"/>
      <c r="G213"/>
    </row>
    <row r="214" spans="1:7" s="2" customFormat="1" x14ac:dyDescent="0.3">
      <c r="A214" s="1"/>
      <c r="B214"/>
      <c r="C214" s="1"/>
      <c r="D214" s="1"/>
      <c r="E214" s="4"/>
      <c r="F214" s="3"/>
      <c r="G214"/>
    </row>
    <row r="215" spans="1:7" s="2" customFormat="1" x14ac:dyDescent="0.3">
      <c r="A215" s="1"/>
      <c r="B215"/>
      <c r="C215" s="1"/>
      <c r="D215" s="1"/>
      <c r="E215" s="4"/>
      <c r="F215" s="3"/>
      <c r="G215"/>
    </row>
    <row r="217" spans="1:7" s="2" customFormat="1" x14ac:dyDescent="0.3">
      <c r="A217" s="1"/>
      <c r="B217"/>
      <c r="C217" s="1"/>
      <c r="D217" s="1"/>
      <c r="E217" s="4"/>
      <c r="F217" s="3"/>
      <c r="G217"/>
    </row>
    <row r="222" spans="1:7" s="2" customFormat="1" x14ac:dyDescent="0.3">
      <c r="A222" s="1"/>
      <c r="B222"/>
      <c r="C222" s="1"/>
      <c r="D222" s="1"/>
      <c r="E222" s="4"/>
      <c r="F222" s="3"/>
      <c r="G222"/>
    </row>
    <row r="223" spans="1:7" s="2" customFormat="1" x14ac:dyDescent="0.3">
      <c r="A223" s="1"/>
      <c r="B223"/>
      <c r="C223" s="1"/>
      <c r="D223" s="1"/>
      <c r="E223" s="4"/>
      <c r="F223" s="3"/>
      <c r="G223"/>
    </row>
    <row r="226" spans="1:7" s="2" customFormat="1" x14ac:dyDescent="0.3">
      <c r="A226" s="1"/>
      <c r="B226"/>
      <c r="C226" s="1"/>
      <c r="D226" s="1"/>
      <c r="E226" s="4"/>
      <c r="F226" s="3"/>
      <c r="G226"/>
    </row>
    <row r="227" spans="1:7" s="2" customFormat="1" x14ac:dyDescent="0.3">
      <c r="A227" s="1"/>
      <c r="B227"/>
      <c r="C227" s="1"/>
      <c r="D227" s="1"/>
      <c r="E227" s="4"/>
      <c r="F227" s="3"/>
      <c r="G227"/>
    </row>
    <row r="232" spans="1:7" s="2" customFormat="1" x14ac:dyDescent="0.3">
      <c r="A232" s="1"/>
      <c r="B232"/>
      <c r="C232" s="1"/>
      <c r="D232" s="1"/>
      <c r="E232" s="4"/>
      <c r="F232" s="3"/>
      <c r="G232"/>
    </row>
    <row r="233" spans="1:7" s="2" customFormat="1" x14ac:dyDescent="0.3">
      <c r="A233" s="1"/>
      <c r="B233"/>
      <c r="C233" s="1"/>
      <c r="D233" s="1"/>
      <c r="E233" s="4"/>
      <c r="F233" s="3"/>
      <c r="G233"/>
    </row>
    <row r="242" spans="1:7" s="2" customFormat="1" x14ac:dyDescent="0.3">
      <c r="A242" s="1"/>
      <c r="B242"/>
      <c r="C242" s="1"/>
      <c r="D242" s="1"/>
      <c r="E242" s="4"/>
      <c r="F242" s="3"/>
      <c r="G242"/>
    </row>
    <row r="244" spans="1:7" s="2" customFormat="1" x14ac:dyDescent="0.3">
      <c r="A244" s="1"/>
      <c r="B244"/>
      <c r="C244" s="1"/>
      <c r="D244" s="1"/>
      <c r="E244" s="4"/>
      <c r="F244" s="3"/>
      <c r="G244"/>
    </row>
    <row r="262" spans="1:7" s="2" customFormat="1" x14ac:dyDescent="0.3">
      <c r="A262" s="1"/>
      <c r="B262"/>
      <c r="C262" s="1"/>
      <c r="D262" s="1"/>
      <c r="E262" s="4"/>
      <c r="F262" s="3"/>
      <c r="G262"/>
    </row>
    <row r="268" spans="1:7" s="2" customFormat="1" x14ac:dyDescent="0.3">
      <c r="A268" s="1"/>
      <c r="B268"/>
      <c r="C268" s="1"/>
      <c r="D268" s="1"/>
      <c r="E268" s="4"/>
      <c r="F268" s="3"/>
      <c r="G268"/>
    </row>
    <row r="269" spans="1:7" s="2" customFormat="1" x14ac:dyDescent="0.3">
      <c r="A269" s="1"/>
      <c r="B269"/>
      <c r="C269" s="1"/>
      <c r="D269" s="1"/>
      <c r="E269" s="4"/>
      <c r="F269" s="3"/>
      <c r="G269"/>
    </row>
    <row r="271" spans="1:7" s="2" customFormat="1" x14ac:dyDescent="0.3">
      <c r="A271" s="1"/>
      <c r="B271"/>
      <c r="C271" s="1"/>
      <c r="D271" s="1"/>
      <c r="E271" s="4"/>
      <c r="F271" s="3"/>
      <c r="G271"/>
    </row>
    <row r="279" spans="1:7" s="2" customFormat="1" x14ac:dyDescent="0.3">
      <c r="A279" s="1"/>
      <c r="B279"/>
      <c r="C279" s="1"/>
      <c r="D279" s="1"/>
      <c r="E279" s="4"/>
      <c r="F279" s="3"/>
      <c r="G279"/>
    </row>
  </sheetData>
  <mergeCells count="3">
    <mergeCell ref="B1:F1"/>
    <mergeCell ref="B2:F2"/>
    <mergeCell ref="B32:F32"/>
  </mergeCells>
  <pageMargins left="0.7" right="0.7" top="0.75" bottom="0.75" header="0.3" footer="0.3"/>
  <pageSetup paperSize="9" scale="62" fitToHeight="0" orientation="portrait" r:id="rId1"/>
  <ignoredErrors>
    <ignoredError sqref="F14:F22 F26:F30 F5:F13"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F7E87-8BFB-45A0-870D-C18AF7E6D9F4}">
  <sheetPr>
    <pageSetUpPr fitToPage="1"/>
  </sheetPr>
  <dimension ref="A1:G255"/>
  <sheetViews>
    <sheetView topLeftCell="B1" zoomScaleNormal="100" workbookViewId="0">
      <selection activeCell="E5" sqref="E5"/>
    </sheetView>
  </sheetViews>
  <sheetFormatPr defaultRowHeight="14.4" x14ac:dyDescent="0.3"/>
  <cols>
    <col min="1" max="1" width="6.5546875" style="1" hidden="1" customWidth="1"/>
    <col min="2" max="2" width="71.44140625" customWidth="1"/>
    <col min="3" max="3" width="15.6640625" style="1" customWidth="1"/>
    <col min="4" max="4" width="9" style="1" customWidth="1"/>
    <col min="5" max="5" width="15" style="4" customWidth="1"/>
    <col min="6" max="6" width="18.44140625" style="3" customWidth="1"/>
    <col min="7" max="7" width="8.88671875" customWidth="1"/>
  </cols>
  <sheetData>
    <row r="1" spans="1:7" ht="88.5" customHeight="1" x14ac:dyDescent="0.3">
      <c r="B1" s="69"/>
      <c r="C1" s="69"/>
      <c r="D1" s="69"/>
      <c r="E1" s="69"/>
      <c r="F1" s="69"/>
    </row>
    <row r="2" spans="1:7" ht="40.5" customHeight="1" x14ac:dyDescent="0.3">
      <c r="B2" s="65" t="s">
        <v>13</v>
      </c>
      <c r="C2" s="68"/>
      <c r="D2" s="68"/>
      <c r="E2" s="68"/>
      <c r="F2" s="68"/>
    </row>
    <row r="3" spans="1:7" ht="15.6" customHeight="1" x14ac:dyDescent="0.3">
      <c r="B3" s="10"/>
      <c r="C3" s="10"/>
      <c r="D3" s="10"/>
      <c r="E3" s="11"/>
      <c r="F3" s="9"/>
    </row>
    <row r="4" spans="1:7" ht="15.6" x14ac:dyDescent="0.3">
      <c r="A4" s="6"/>
      <c r="B4" s="42"/>
      <c r="C4" s="39" t="s">
        <v>1</v>
      </c>
      <c r="D4" s="39" t="s">
        <v>6</v>
      </c>
      <c r="E4" s="40" t="s">
        <v>2</v>
      </c>
      <c r="F4" s="41" t="s">
        <v>4</v>
      </c>
    </row>
    <row r="5" spans="1:7" s="2" customFormat="1" x14ac:dyDescent="0.3">
      <c r="A5" s="5"/>
      <c r="B5" s="25" t="s">
        <v>38</v>
      </c>
      <c r="C5" s="26" t="s">
        <v>3</v>
      </c>
      <c r="D5" s="26">
        <v>1</v>
      </c>
      <c r="E5" s="27"/>
      <c r="F5" s="28">
        <f>D5*E5</f>
        <v>0</v>
      </c>
    </row>
    <row r="6" spans="1:7" s="2" customFormat="1" ht="27.75" customHeight="1" thickBot="1" x14ac:dyDescent="0.35">
      <c r="A6" s="5"/>
      <c r="B6" s="49" t="s">
        <v>36</v>
      </c>
      <c r="C6" s="14"/>
      <c r="D6" s="14"/>
      <c r="E6" s="12"/>
      <c r="F6" s="15"/>
    </row>
    <row r="7" spans="1:7" s="2" customFormat="1" ht="16.2" thickBot="1" x14ac:dyDescent="0.35">
      <c r="A7" s="1"/>
      <c r="B7" s="37" t="s">
        <v>14</v>
      </c>
      <c r="C7" s="38"/>
      <c r="D7" s="38"/>
      <c r="E7" s="35"/>
      <c r="F7" s="36">
        <f>F5</f>
        <v>0</v>
      </c>
      <c r="G7"/>
    </row>
    <row r="8" spans="1:7" s="2" customFormat="1" ht="69" customHeight="1" x14ac:dyDescent="0.3">
      <c r="A8" s="1"/>
      <c r="B8" s="70"/>
      <c r="C8" s="70"/>
      <c r="D8" s="70"/>
      <c r="E8" s="70"/>
      <c r="F8" s="70"/>
      <c r="G8"/>
    </row>
    <row r="10" spans="1:7" s="2" customFormat="1" x14ac:dyDescent="0.3">
      <c r="A10" s="1"/>
      <c r="B10"/>
      <c r="C10" s="1"/>
      <c r="D10" s="1"/>
      <c r="E10" s="4"/>
      <c r="F10" s="3"/>
      <c r="G10"/>
    </row>
    <row r="11" spans="1:7" s="2" customFormat="1" x14ac:dyDescent="0.3">
      <c r="A11" s="1"/>
      <c r="B11"/>
      <c r="C11" s="1"/>
      <c r="D11" s="1"/>
      <c r="E11" s="4"/>
      <c r="F11" s="3"/>
      <c r="G11"/>
    </row>
    <row r="18" spans="1:7" s="2" customFormat="1" x14ac:dyDescent="0.3">
      <c r="A18" s="1"/>
      <c r="B18"/>
      <c r="C18" s="1"/>
      <c r="D18" s="1"/>
      <c r="E18" s="4"/>
      <c r="F18" s="3"/>
      <c r="G18"/>
    </row>
    <row r="19" spans="1:7" s="2" customFormat="1" x14ac:dyDescent="0.3">
      <c r="A19" s="1"/>
      <c r="B19"/>
      <c r="C19" s="1"/>
      <c r="D19" s="1"/>
      <c r="E19" s="4"/>
      <c r="F19" s="3"/>
      <c r="G19"/>
    </row>
    <row r="21" spans="1:7" s="2" customFormat="1" x14ac:dyDescent="0.3">
      <c r="A21" s="1"/>
      <c r="B21"/>
      <c r="C21" s="1"/>
      <c r="D21" s="1"/>
      <c r="E21" s="4"/>
      <c r="F21" s="3"/>
      <c r="G21"/>
    </row>
    <row r="22" spans="1:7" s="2" customFormat="1" x14ac:dyDescent="0.3">
      <c r="A22" s="1"/>
      <c r="B22"/>
      <c r="C22" s="1"/>
      <c r="D22" s="1"/>
      <c r="E22" s="4"/>
      <c r="F22" s="3"/>
      <c r="G22"/>
    </row>
    <row r="24" spans="1:7" s="2" customFormat="1" x14ac:dyDescent="0.3">
      <c r="A24" s="1"/>
      <c r="B24"/>
      <c r="C24" s="1"/>
      <c r="D24" s="1"/>
      <c r="E24" s="4"/>
      <c r="F24" s="3"/>
      <c r="G24"/>
    </row>
    <row r="25" spans="1:7" s="2" customFormat="1" x14ac:dyDescent="0.3">
      <c r="A25" s="1"/>
      <c r="B25"/>
      <c r="C25" s="1"/>
      <c r="D25" s="1"/>
      <c r="E25" s="4"/>
      <c r="F25" s="3"/>
      <c r="G25"/>
    </row>
    <row r="27" spans="1:7" s="2" customFormat="1" x14ac:dyDescent="0.3">
      <c r="A27" s="1"/>
      <c r="B27"/>
      <c r="C27" s="1"/>
      <c r="D27" s="1"/>
      <c r="E27" s="4"/>
      <c r="F27" s="3"/>
      <c r="G27"/>
    </row>
    <row r="28" spans="1:7" s="2" customFormat="1" x14ac:dyDescent="0.3">
      <c r="A28" s="1"/>
      <c r="B28"/>
      <c r="C28" s="1"/>
      <c r="D28" s="1"/>
      <c r="E28" s="4"/>
      <c r="F28" s="3"/>
      <c r="G28"/>
    </row>
    <row r="31" spans="1:7" s="2" customFormat="1" x14ac:dyDescent="0.3">
      <c r="A31" s="1"/>
      <c r="B31"/>
      <c r="C31" s="1"/>
      <c r="D31" s="1"/>
      <c r="E31" s="4"/>
      <c r="F31" s="3"/>
      <c r="G31"/>
    </row>
    <row r="33" spans="1:7" s="2" customFormat="1" x14ac:dyDescent="0.3">
      <c r="A33" s="1"/>
      <c r="B33"/>
      <c r="C33" s="1"/>
      <c r="D33" s="1"/>
      <c r="E33" s="4"/>
      <c r="F33" s="3"/>
      <c r="G33"/>
    </row>
    <row r="38" spans="1:7" s="2" customFormat="1" x14ac:dyDescent="0.3">
      <c r="A38" s="1"/>
      <c r="B38"/>
      <c r="C38" s="1"/>
      <c r="D38" s="1"/>
      <c r="E38" s="4"/>
      <c r="F38" s="3"/>
      <c r="G38"/>
    </row>
    <row r="39" spans="1:7" s="2" customFormat="1" x14ac:dyDescent="0.3">
      <c r="A39" s="1"/>
      <c r="B39"/>
      <c r="C39" s="1"/>
      <c r="D39" s="1"/>
      <c r="E39" s="4"/>
      <c r="F39" s="3"/>
      <c r="G39"/>
    </row>
    <row r="41" spans="1:7" s="2" customFormat="1" x14ac:dyDescent="0.3">
      <c r="A41" s="1"/>
      <c r="B41"/>
      <c r="C41" s="1"/>
      <c r="D41" s="1"/>
      <c r="E41" s="4"/>
      <c r="F41" s="3"/>
      <c r="G41"/>
    </row>
    <row r="42" spans="1:7" s="2" customFormat="1" x14ac:dyDescent="0.3">
      <c r="A42" s="1"/>
      <c r="B42"/>
      <c r="C42" s="1"/>
      <c r="D42" s="1"/>
      <c r="E42" s="4"/>
      <c r="F42" s="3"/>
      <c r="G42"/>
    </row>
    <row r="48" spans="1:7" s="2" customFormat="1" x14ac:dyDescent="0.3">
      <c r="A48" s="1"/>
      <c r="B48"/>
      <c r="C48" s="1"/>
      <c r="D48" s="1"/>
      <c r="E48" s="4"/>
      <c r="F48" s="3"/>
      <c r="G48"/>
    </row>
    <row r="49" spans="1:7" s="2" customFormat="1" x14ac:dyDescent="0.3">
      <c r="A49" s="1"/>
      <c r="B49"/>
      <c r="C49" s="1"/>
      <c r="D49" s="1"/>
      <c r="E49" s="4"/>
      <c r="F49" s="3"/>
      <c r="G49"/>
    </row>
    <row r="50" spans="1:7" s="2" customFormat="1" x14ac:dyDescent="0.3">
      <c r="A50" s="1"/>
      <c r="B50"/>
      <c r="C50" s="1"/>
      <c r="D50" s="1"/>
      <c r="E50" s="4"/>
      <c r="F50" s="3"/>
      <c r="G50"/>
    </row>
    <row r="51" spans="1:7" s="2" customFormat="1" x14ac:dyDescent="0.3">
      <c r="A51" s="1"/>
      <c r="B51"/>
      <c r="C51" s="1"/>
      <c r="D51" s="1"/>
      <c r="E51" s="4"/>
      <c r="F51" s="3"/>
      <c r="G51"/>
    </row>
    <row r="53" spans="1:7" s="2" customFormat="1" x14ac:dyDescent="0.3">
      <c r="A53" s="1"/>
      <c r="B53"/>
      <c r="C53" s="1"/>
      <c r="D53" s="1"/>
      <c r="E53" s="4"/>
      <c r="F53" s="3"/>
      <c r="G53"/>
    </row>
    <row r="54" spans="1:7" s="2" customFormat="1" x14ac:dyDescent="0.3">
      <c r="A54" s="1"/>
      <c r="B54"/>
      <c r="C54" s="1"/>
      <c r="D54" s="1"/>
      <c r="E54" s="4"/>
      <c r="F54" s="3"/>
      <c r="G54"/>
    </row>
    <row r="55" spans="1:7" s="2" customFormat="1" x14ac:dyDescent="0.3">
      <c r="A55" s="1"/>
      <c r="B55"/>
      <c r="C55" s="1"/>
      <c r="D55" s="1"/>
      <c r="E55" s="4"/>
      <c r="F55" s="3"/>
      <c r="G55"/>
    </row>
    <row r="56" spans="1:7" s="2" customFormat="1" x14ac:dyDescent="0.3">
      <c r="A56" s="1"/>
      <c r="B56"/>
      <c r="C56" s="1"/>
      <c r="D56" s="1"/>
      <c r="E56" s="4"/>
      <c r="F56" s="3"/>
      <c r="G56"/>
    </row>
    <row r="58" spans="1:7" s="2" customFormat="1" x14ac:dyDescent="0.3">
      <c r="A58" s="1"/>
      <c r="B58"/>
      <c r="C58" s="1"/>
      <c r="D58" s="1"/>
      <c r="E58" s="4"/>
      <c r="F58" s="3"/>
      <c r="G58"/>
    </row>
    <row r="60" spans="1:7" s="2" customFormat="1" x14ac:dyDescent="0.3">
      <c r="A60" s="1"/>
      <c r="B60"/>
      <c r="C60" s="1"/>
      <c r="D60" s="1"/>
      <c r="E60" s="4"/>
      <c r="F60" s="3"/>
      <c r="G60"/>
    </row>
    <row r="61" spans="1:7" s="2" customFormat="1" x14ac:dyDescent="0.3">
      <c r="A61" s="1"/>
      <c r="B61"/>
      <c r="C61" s="1"/>
      <c r="D61" s="1"/>
      <c r="E61" s="4"/>
      <c r="F61" s="3"/>
      <c r="G61"/>
    </row>
    <row r="62" spans="1:7" s="2" customFormat="1" x14ac:dyDescent="0.3">
      <c r="A62" s="1"/>
      <c r="B62"/>
      <c r="C62" s="1"/>
      <c r="D62" s="1"/>
      <c r="E62" s="4"/>
      <c r="F62" s="3"/>
      <c r="G62"/>
    </row>
    <row r="63" spans="1:7" s="2" customFormat="1" x14ac:dyDescent="0.3">
      <c r="A63" s="1"/>
      <c r="B63"/>
      <c r="C63" s="1"/>
      <c r="D63" s="1"/>
      <c r="E63" s="4"/>
      <c r="F63" s="3"/>
      <c r="G63"/>
    </row>
    <row r="64" spans="1:7" s="2" customFormat="1" x14ac:dyDescent="0.3">
      <c r="A64" s="1"/>
      <c r="B64"/>
      <c r="C64" s="1"/>
      <c r="D64" s="1"/>
      <c r="E64" s="4"/>
      <c r="F64" s="3"/>
      <c r="G64"/>
    </row>
    <row r="72" spans="1:7" s="2" customFormat="1" x14ac:dyDescent="0.3">
      <c r="A72" s="1"/>
      <c r="B72"/>
      <c r="C72" s="1"/>
      <c r="D72" s="1"/>
      <c r="E72" s="4"/>
      <c r="F72" s="3"/>
      <c r="G72"/>
    </row>
    <row r="77" spans="1:7" s="2" customFormat="1" x14ac:dyDescent="0.3">
      <c r="A77" s="1"/>
      <c r="B77"/>
      <c r="C77" s="1"/>
      <c r="D77" s="1"/>
      <c r="E77" s="4"/>
      <c r="F77" s="3"/>
      <c r="G77"/>
    </row>
    <row r="78" spans="1:7" s="2" customFormat="1" x14ac:dyDescent="0.3">
      <c r="A78" s="1"/>
      <c r="B78"/>
      <c r="C78" s="1"/>
      <c r="D78" s="1"/>
      <c r="E78" s="4"/>
      <c r="F78" s="3"/>
      <c r="G78"/>
    </row>
    <row r="79" spans="1:7" s="2" customFormat="1" x14ac:dyDescent="0.3">
      <c r="A79" s="1"/>
      <c r="B79"/>
      <c r="C79" s="1"/>
      <c r="D79" s="1"/>
      <c r="E79" s="4"/>
      <c r="F79" s="3"/>
      <c r="G79"/>
    </row>
    <row r="86" spans="1:7" s="2" customFormat="1" x14ac:dyDescent="0.3">
      <c r="A86" s="1"/>
      <c r="B86"/>
      <c r="C86" s="1"/>
      <c r="D86" s="1"/>
      <c r="E86" s="4"/>
      <c r="F86" s="3"/>
      <c r="G86"/>
    </row>
    <row r="87" spans="1:7" s="2" customFormat="1" x14ac:dyDescent="0.3">
      <c r="A87" s="1"/>
      <c r="B87"/>
      <c r="C87" s="1"/>
      <c r="D87" s="1"/>
      <c r="E87" s="4"/>
      <c r="F87" s="3"/>
      <c r="G87"/>
    </row>
    <row r="89" spans="1:7" s="2" customFormat="1" x14ac:dyDescent="0.3">
      <c r="A89" s="1"/>
      <c r="B89"/>
      <c r="C89" s="1"/>
      <c r="D89" s="1"/>
      <c r="E89" s="4"/>
      <c r="F89" s="3"/>
      <c r="G89"/>
    </row>
    <row r="90" spans="1:7" s="2" customFormat="1" x14ac:dyDescent="0.3">
      <c r="A90" s="1"/>
      <c r="B90"/>
      <c r="C90" s="1"/>
      <c r="D90" s="1"/>
      <c r="E90" s="4"/>
      <c r="F90" s="3"/>
      <c r="G90"/>
    </row>
    <row r="93" spans="1:7" s="2" customFormat="1" x14ac:dyDescent="0.3">
      <c r="A93" s="1"/>
      <c r="B93"/>
      <c r="C93" s="1"/>
      <c r="D93" s="1"/>
      <c r="E93" s="4"/>
      <c r="F93" s="3"/>
      <c r="G93"/>
    </row>
    <row r="96" spans="1:7" s="2" customFormat="1" x14ac:dyDescent="0.3">
      <c r="A96" s="1"/>
      <c r="B96"/>
      <c r="C96" s="1"/>
      <c r="D96" s="1"/>
      <c r="E96" s="4"/>
      <c r="F96" s="3"/>
      <c r="G96"/>
    </row>
    <row r="97" spans="1:7" s="2" customFormat="1" x14ac:dyDescent="0.3">
      <c r="A97" s="1"/>
      <c r="B97"/>
      <c r="C97" s="1"/>
      <c r="D97" s="1"/>
      <c r="E97" s="4"/>
      <c r="F97" s="3"/>
      <c r="G97"/>
    </row>
    <row r="99" spans="1:7" s="2" customFormat="1" x14ac:dyDescent="0.3">
      <c r="A99" s="1"/>
      <c r="B99"/>
      <c r="C99" s="1"/>
      <c r="D99" s="1"/>
      <c r="E99" s="4"/>
      <c r="F99" s="3"/>
      <c r="G99"/>
    </row>
    <row r="100" spans="1:7" s="2" customFormat="1" x14ac:dyDescent="0.3">
      <c r="A100" s="1"/>
      <c r="B100"/>
      <c r="C100" s="1"/>
      <c r="D100" s="1"/>
      <c r="E100" s="4"/>
      <c r="F100" s="3"/>
      <c r="G100"/>
    </row>
    <row r="103" spans="1:7" s="2" customFormat="1" x14ac:dyDescent="0.3">
      <c r="A103" s="1"/>
      <c r="B103"/>
      <c r="C103" s="1"/>
      <c r="D103" s="1"/>
      <c r="E103" s="4"/>
      <c r="F103" s="3"/>
      <c r="G103"/>
    </row>
    <row r="105" spans="1:7" s="2" customFormat="1" x14ac:dyDescent="0.3">
      <c r="A105" s="1"/>
      <c r="B105"/>
      <c r="C105" s="1"/>
      <c r="D105" s="1"/>
      <c r="E105" s="4"/>
      <c r="F105" s="3"/>
      <c r="G105"/>
    </row>
    <row r="106" spans="1:7" s="2" customFormat="1" x14ac:dyDescent="0.3">
      <c r="A106" s="1"/>
      <c r="B106"/>
      <c r="C106" s="1"/>
      <c r="D106" s="1"/>
      <c r="E106" s="4"/>
      <c r="F106" s="3"/>
      <c r="G106"/>
    </row>
    <row r="113" spans="1:7" s="2" customFormat="1" x14ac:dyDescent="0.3">
      <c r="A113" s="1"/>
      <c r="B113"/>
      <c r="C113" s="1"/>
      <c r="D113" s="1"/>
      <c r="E113" s="4"/>
      <c r="F113" s="3"/>
      <c r="G113"/>
    </row>
    <row r="114" spans="1:7" s="2" customFormat="1" x14ac:dyDescent="0.3">
      <c r="A114" s="1"/>
      <c r="B114"/>
      <c r="C114" s="1"/>
      <c r="D114" s="1"/>
      <c r="E114" s="4"/>
      <c r="F114" s="3"/>
      <c r="G114"/>
    </row>
    <row r="116" spans="1:7" s="2" customFormat="1" x14ac:dyDescent="0.3">
      <c r="A116" s="1"/>
      <c r="B116"/>
      <c r="C116" s="1"/>
      <c r="D116" s="1"/>
      <c r="E116" s="4"/>
      <c r="F116" s="3"/>
      <c r="G116"/>
    </row>
    <row r="117" spans="1:7" s="2" customFormat="1" x14ac:dyDescent="0.3">
      <c r="A117" s="1"/>
      <c r="B117"/>
      <c r="C117" s="1"/>
      <c r="D117" s="1"/>
      <c r="E117" s="4"/>
      <c r="F117" s="3"/>
      <c r="G117"/>
    </row>
    <row r="122" spans="1:7" s="2" customFormat="1" x14ac:dyDescent="0.3">
      <c r="A122" s="1"/>
      <c r="B122"/>
      <c r="C122" s="1"/>
      <c r="D122" s="1"/>
      <c r="E122" s="4"/>
      <c r="F122" s="3"/>
      <c r="G122"/>
    </row>
    <row r="123" spans="1:7" s="2" customFormat="1" x14ac:dyDescent="0.3">
      <c r="A123" s="1"/>
      <c r="B123"/>
      <c r="C123" s="1"/>
      <c r="D123" s="1"/>
      <c r="E123" s="4"/>
      <c r="F123" s="3"/>
      <c r="G123"/>
    </row>
    <row r="125" spans="1:7" s="2" customFormat="1" x14ac:dyDescent="0.3">
      <c r="A125" s="1"/>
      <c r="B125"/>
      <c r="C125" s="1"/>
      <c r="D125" s="1"/>
      <c r="E125" s="4"/>
      <c r="F125" s="3"/>
      <c r="G125"/>
    </row>
    <row r="126" spans="1:7" s="2" customFormat="1" x14ac:dyDescent="0.3">
      <c r="A126" s="1"/>
      <c r="B126"/>
      <c r="C126" s="1"/>
      <c r="D126" s="1"/>
      <c r="E126" s="4"/>
      <c r="F126" s="3"/>
      <c r="G126"/>
    </row>
    <row r="128" spans="1:7" s="2" customFormat="1" x14ac:dyDescent="0.3">
      <c r="A128" s="1"/>
      <c r="B128"/>
      <c r="C128" s="1"/>
      <c r="D128" s="1"/>
      <c r="E128" s="4"/>
      <c r="F128" s="3"/>
      <c r="G128"/>
    </row>
    <row r="139" spans="1:7" s="2" customFormat="1" x14ac:dyDescent="0.3">
      <c r="A139" s="1"/>
      <c r="B139"/>
      <c r="C139" s="1"/>
      <c r="D139" s="1"/>
      <c r="E139" s="4"/>
      <c r="F139" s="3"/>
      <c r="G139"/>
    </row>
    <row r="143" spans="1:7" s="2" customFormat="1" x14ac:dyDescent="0.3">
      <c r="A143" s="1"/>
      <c r="B143"/>
      <c r="C143" s="1"/>
      <c r="D143" s="1"/>
      <c r="E143" s="4"/>
      <c r="F143" s="3"/>
      <c r="G143"/>
    </row>
    <row r="147" spans="1:7" s="2" customFormat="1" x14ac:dyDescent="0.3">
      <c r="A147" s="1"/>
      <c r="B147"/>
      <c r="C147" s="1"/>
      <c r="D147" s="1"/>
      <c r="E147" s="4"/>
      <c r="F147" s="3"/>
      <c r="G147"/>
    </row>
    <row r="148" spans="1:7" s="2" customFormat="1" x14ac:dyDescent="0.3">
      <c r="A148" s="1"/>
      <c r="B148"/>
      <c r="C148" s="1"/>
      <c r="D148" s="1"/>
      <c r="E148" s="4"/>
      <c r="F148" s="3"/>
      <c r="G148"/>
    </row>
    <row r="154" spans="1:7" s="2" customFormat="1" x14ac:dyDescent="0.3">
      <c r="A154" s="1"/>
      <c r="B154"/>
      <c r="C154" s="1"/>
      <c r="D154" s="1"/>
      <c r="E154" s="4"/>
      <c r="F154" s="3"/>
      <c r="G154"/>
    </row>
    <row r="155" spans="1:7" s="2" customFormat="1" x14ac:dyDescent="0.3">
      <c r="A155" s="1"/>
      <c r="B155"/>
      <c r="C155" s="1"/>
      <c r="D155" s="1"/>
      <c r="E155" s="4"/>
      <c r="F155" s="3"/>
      <c r="G155"/>
    </row>
    <row r="160" spans="1:7" s="2" customFormat="1" x14ac:dyDescent="0.3">
      <c r="A160" s="1"/>
      <c r="B160"/>
      <c r="C160" s="1"/>
      <c r="D160" s="1"/>
      <c r="E160" s="4"/>
      <c r="F160" s="3"/>
      <c r="G160"/>
    </row>
    <row r="163" spans="1:7" s="2" customFormat="1" x14ac:dyDescent="0.3">
      <c r="A163" s="1"/>
      <c r="B163"/>
      <c r="C163" s="1"/>
      <c r="D163" s="1"/>
      <c r="E163" s="4"/>
      <c r="F163" s="3"/>
      <c r="G163"/>
    </row>
    <row r="164" spans="1:7" s="2" customFormat="1" x14ac:dyDescent="0.3">
      <c r="A164" s="1"/>
      <c r="B164"/>
      <c r="C164" s="1"/>
      <c r="D164" s="1"/>
      <c r="E164" s="4"/>
      <c r="F164" s="3"/>
      <c r="G164"/>
    </row>
    <row r="165" spans="1:7" s="2" customFormat="1" x14ac:dyDescent="0.3">
      <c r="A165" s="1"/>
      <c r="B165"/>
      <c r="C165" s="1"/>
      <c r="D165" s="1"/>
      <c r="E165" s="4"/>
      <c r="F165" s="3"/>
      <c r="G165"/>
    </row>
    <row r="171" spans="1:7" s="2" customFormat="1" x14ac:dyDescent="0.3">
      <c r="A171" s="1"/>
      <c r="B171"/>
      <c r="C171" s="1"/>
      <c r="D171" s="1"/>
      <c r="E171" s="4"/>
      <c r="F171" s="3"/>
      <c r="G171"/>
    </row>
    <row r="179" spans="1:7" s="2" customFormat="1" x14ac:dyDescent="0.3">
      <c r="A179" s="1"/>
      <c r="B179"/>
      <c r="C179" s="1"/>
      <c r="D179" s="1"/>
      <c r="E179" s="4"/>
      <c r="F179" s="3"/>
      <c r="G179"/>
    </row>
    <row r="180" spans="1:7" s="2" customFormat="1" x14ac:dyDescent="0.3">
      <c r="A180" s="1"/>
      <c r="B180"/>
      <c r="C180" s="1"/>
      <c r="D180" s="1"/>
      <c r="E180" s="4"/>
      <c r="F180" s="3"/>
      <c r="G180"/>
    </row>
    <row r="181" spans="1:7" s="2" customFormat="1" x14ac:dyDescent="0.3">
      <c r="A181" s="1"/>
      <c r="B181"/>
      <c r="C181" s="1"/>
      <c r="D181" s="1"/>
      <c r="E181" s="4"/>
      <c r="F181" s="3"/>
      <c r="G181"/>
    </row>
    <row r="182" spans="1:7" s="2" customFormat="1" x14ac:dyDescent="0.3">
      <c r="A182" s="1"/>
      <c r="B182"/>
      <c r="C182" s="1"/>
      <c r="D182" s="1"/>
      <c r="E182" s="4"/>
      <c r="F182" s="3"/>
      <c r="G182"/>
    </row>
    <row r="183" spans="1:7" s="2" customFormat="1" x14ac:dyDescent="0.3">
      <c r="A183" s="1"/>
      <c r="B183"/>
      <c r="C183" s="1"/>
      <c r="D183" s="1"/>
      <c r="E183" s="4"/>
      <c r="F183" s="3"/>
      <c r="G183"/>
    </row>
    <row r="184" spans="1:7" s="2" customFormat="1" x14ac:dyDescent="0.3">
      <c r="A184" s="1"/>
      <c r="B184"/>
      <c r="C184" s="1"/>
      <c r="D184" s="1"/>
      <c r="E184" s="4"/>
      <c r="F184" s="3"/>
      <c r="G184"/>
    </row>
    <row r="185" spans="1:7" s="2" customFormat="1" x14ac:dyDescent="0.3">
      <c r="A185" s="1"/>
      <c r="B185"/>
      <c r="C185" s="1"/>
      <c r="D185" s="1"/>
      <c r="E185" s="4"/>
      <c r="F185" s="3"/>
      <c r="G185"/>
    </row>
    <row r="186" spans="1:7" s="2" customFormat="1" x14ac:dyDescent="0.3">
      <c r="A186" s="1"/>
      <c r="B186"/>
      <c r="C186" s="1"/>
      <c r="D186" s="1"/>
      <c r="E186" s="4"/>
      <c r="F186" s="3"/>
      <c r="G186"/>
    </row>
    <row r="187" spans="1:7" s="2" customFormat="1" x14ac:dyDescent="0.3">
      <c r="A187" s="1"/>
      <c r="B187"/>
      <c r="C187" s="1"/>
      <c r="D187" s="1"/>
      <c r="E187" s="4"/>
      <c r="F187" s="3"/>
      <c r="G187"/>
    </row>
    <row r="189" spans="1:7" s="2" customFormat="1" x14ac:dyDescent="0.3">
      <c r="A189" s="1"/>
      <c r="B189"/>
      <c r="C189" s="1"/>
      <c r="D189" s="1"/>
      <c r="E189" s="4"/>
      <c r="F189" s="3"/>
      <c r="G189"/>
    </row>
    <row r="190" spans="1:7" s="2" customFormat="1" x14ac:dyDescent="0.3">
      <c r="A190" s="1"/>
      <c r="B190"/>
      <c r="C190" s="1"/>
      <c r="D190" s="1"/>
      <c r="E190" s="4"/>
      <c r="F190" s="3"/>
      <c r="G190"/>
    </row>
    <row r="191" spans="1:7" s="2" customFormat="1" x14ac:dyDescent="0.3">
      <c r="A191" s="1"/>
      <c r="B191"/>
      <c r="C191" s="1"/>
      <c r="D191" s="1"/>
      <c r="E191" s="4"/>
      <c r="F191" s="3"/>
      <c r="G191"/>
    </row>
    <row r="193" spans="1:7" s="2" customFormat="1" x14ac:dyDescent="0.3">
      <c r="A193" s="1"/>
      <c r="B193"/>
      <c r="C193" s="1"/>
      <c r="D193" s="1"/>
      <c r="E193" s="4"/>
      <c r="F193" s="3"/>
      <c r="G193"/>
    </row>
    <row r="198" spans="1:7" s="2" customFormat="1" x14ac:dyDescent="0.3">
      <c r="A198" s="1"/>
      <c r="B198"/>
      <c r="C198" s="1"/>
      <c r="D198" s="1"/>
      <c r="E198" s="4"/>
      <c r="F198" s="3"/>
      <c r="G198"/>
    </row>
    <row r="199" spans="1:7" s="2" customFormat="1" x14ac:dyDescent="0.3">
      <c r="A199" s="1"/>
      <c r="B199"/>
      <c r="C199" s="1"/>
      <c r="D199" s="1"/>
      <c r="E199" s="4"/>
      <c r="F199" s="3"/>
      <c r="G199"/>
    </row>
    <row r="202" spans="1:7" s="2" customFormat="1" x14ac:dyDescent="0.3">
      <c r="A202" s="1"/>
      <c r="B202"/>
      <c r="C202" s="1"/>
      <c r="D202" s="1"/>
      <c r="E202" s="4"/>
      <c r="F202" s="3"/>
      <c r="G202"/>
    </row>
    <row r="203" spans="1:7" s="2" customFormat="1" x14ac:dyDescent="0.3">
      <c r="A203" s="1"/>
      <c r="B203"/>
      <c r="C203" s="1"/>
      <c r="D203" s="1"/>
      <c r="E203" s="4"/>
      <c r="F203" s="3"/>
      <c r="G203"/>
    </row>
    <row r="208" spans="1:7" s="2" customFormat="1" x14ac:dyDescent="0.3">
      <c r="A208" s="1"/>
      <c r="B208"/>
      <c r="C208" s="1"/>
      <c r="D208" s="1"/>
      <c r="E208" s="4"/>
      <c r="F208" s="3"/>
      <c r="G208"/>
    </row>
    <row r="209" spans="1:7" s="2" customFormat="1" x14ac:dyDescent="0.3">
      <c r="A209" s="1"/>
      <c r="B209"/>
      <c r="C209" s="1"/>
      <c r="D209" s="1"/>
      <c r="E209" s="4"/>
      <c r="F209" s="3"/>
      <c r="G209"/>
    </row>
    <row r="218" spans="1:7" s="2" customFormat="1" x14ac:dyDescent="0.3">
      <c r="A218" s="1"/>
      <c r="B218"/>
      <c r="C218" s="1"/>
      <c r="D218" s="1"/>
      <c r="E218" s="4"/>
      <c r="F218" s="3"/>
      <c r="G218"/>
    </row>
    <row r="220" spans="1:7" s="2" customFormat="1" x14ac:dyDescent="0.3">
      <c r="A220" s="1"/>
      <c r="B220"/>
      <c r="C220" s="1"/>
      <c r="D220" s="1"/>
      <c r="E220" s="4"/>
      <c r="F220" s="3"/>
      <c r="G220"/>
    </row>
    <row r="238" spans="1:7" s="2" customFormat="1" x14ac:dyDescent="0.3">
      <c r="A238" s="1"/>
      <c r="B238"/>
      <c r="C238" s="1"/>
      <c r="D238" s="1"/>
      <c r="E238" s="4"/>
      <c r="F238" s="3"/>
      <c r="G238"/>
    </row>
    <row r="244" spans="1:7" s="2" customFormat="1" x14ac:dyDescent="0.3">
      <c r="A244" s="1"/>
      <c r="B244"/>
      <c r="C244" s="1"/>
      <c r="D244" s="1"/>
      <c r="E244" s="4"/>
      <c r="F244" s="3"/>
      <c r="G244"/>
    </row>
    <row r="245" spans="1:7" s="2" customFormat="1" x14ac:dyDescent="0.3">
      <c r="A245" s="1"/>
      <c r="B245"/>
      <c r="C245" s="1"/>
      <c r="D245" s="1"/>
      <c r="E245" s="4"/>
      <c r="F245" s="3"/>
      <c r="G245"/>
    </row>
    <row r="247" spans="1:7" s="2" customFormat="1" x14ac:dyDescent="0.3">
      <c r="A247" s="1"/>
      <c r="B247"/>
      <c r="C247" s="1"/>
      <c r="D247" s="1"/>
      <c r="E247" s="4"/>
      <c r="F247" s="3"/>
      <c r="G247"/>
    </row>
    <row r="255" spans="1:7" s="2" customFormat="1" x14ac:dyDescent="0.3">
      <c r="A255" s="1"/>
      <c r="B255"/>
      <c r="C255" s="1"/>
      <c r="D255" s="1"/>
      <c r="E255" s="4"/>
      <c r="F255" s="3"/>
      <c r="G255"/>
    </row>
  </sheetData>
  <mergeCells count="3">
    <mergeCell ref="B1:F1"/>
    <mergeCell ref="B2:F2"/>
    <mergeCell ref="B8:F8"/>
  </mergeCells>
  <pageMargins left="0.7" right="0.7" top="0.75" bottom="0.75" header="0.3" footer="0.3"/>
  <pageSetup paperSize="9" scale="6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Splošne opombe in pogoji</vt:lpstr>
      <vt:lpstr>REKAPITULACIJA </vt:lpstr>
      <vt:lpstr>INFO CENTER_INTERAKCIJE</vt:lpstr>
      <vt:lpstr>INFO CENTER_OPREMA_DODATNO</vt:lpstr>
      <vt:lpstr>INFO CENTER_MASKOTA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Anu Kahuna</cp:lastModifiedBy>
  <cp:lastPrinted>2022-05-31T11:39:44Z</cp:lastPrinted>
  <dcterms:created xsi:type="dcterms:W3CDTF">2021-08-11T07:21:12Z</dcterms:created>
  <dcterms:modified xsi:type="dcterms:W3CDTF">2026-07-16T10:07:33Z</dcterms:modified>
</cp:coreProperties>
</file>